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9월(2025. 8. 14. 발송)\1. 식단 및 레시피\나. 표준레시피\"/>
    </mc:Choice>
  </mc:AlternateContent>
  <bookViews>
    <workbookView xWindow="0" yWindow="0" windowWidth="28800" windowHeight="12255"/>
  </bookViews>
  <sheets>
    <sheet name="보존식라벨" sheetId="27" r:id="rId1"/>
    <sheet name="1일" sheetId="1" r:id="rId2"/>
    <sheet name="2일" sheetId="3" r:id="rId3"/>
    <sheet name="3일" sheetId="4" r:id="rId4"/>
    <sheet name="4일" sheetId="5" r:id="rId5"/>
    <sheet name="5일" sheetId="6" r:id="rId6"/>
    <sheet name="6일" sheetId="7" r:id="rId7"/>
    <sheet name="8일" sheetId="8" r:id="rId8"/>
    <sheet name="9일" sheetId="9" r:id="rId9"/>
    <sheet name="10일" sheetId="10" r:id="rId10"/>
    <sheet name="11일" sheetId="11" r:id="rId11"/>
    <sheet name="12일" sheetId="12" r:id="rId12"/>
    <sheet name="13일" sheetId="13" r:id="rId13"/>
    <sheet name="15일" sheetId="14" r:id="rId14"/>
    <sheet name="16일" sheetId="15" r:id="rId15"/>
    <sheet name="17일" sheetId="16" r:id="rId16"/>
    <sheet name="18일" sheetId="17" r:id="rId17"/>
    <sheet name="19일" sheetId="18" r:id="rId18"/>
    <sheet name="20일" sheetId="19" r:id="rId19"/>
    <sheet name="22일" sheetId="20" r:id="rId20"/>
    <sheet name="23일" sheetId="2" r:id="rId21"/>
    <sheet name="24일" sheetId="21" r:id="rId22"/>
    <sheet name="25일" sheetId="22" r:id="rId23"/>
    <sheet name="26일" sheetId="24" r:id="rId24"/>
    <sheet name="27일" sheetId="23" r:id="rId25"/>
    <sheet name="29일" sheetId="25" r:id="rId26"/>
    <sheet name="30일" sheetId="26" r:id="rId27"/>
  </sheets>
  <definedNames>
    <definedName name="_xlnm.Print_Area" localSheetId="9">'10일'!$A$1:$G$33</definedName>
    <definedName name="_xlnm.Print_Area" localSheetId="10">'11일'!$A$1:$G$31</definedName>
    <definedName name="_xlnm.Print_Area" localSheetId="11">'12일'!$A$1:$G$43</definedName>
    <definedName name="_xlnm.Print_Area" localSheetId="12">'13일'!$A$1:$G$38</definedName>
    <definedName name="_xlnm.Print_Area" localSheetId="13">'15일'!$A$1:$G$40</definedName>
    <definedName name="_xlnm.Print_Area" localSheetId="14">'16일'!$A$1:$G$43</definedName>
    <definedName name="_xlnm.Print_Area" localSheetId="15">'17일'!$A$1:$G$36</definedName>
    <definedName name="_xlnm.Print_Area" localSheetId="16">'18일'!$A$1:$G$45</definedName>
    <definedName name="_xlnm.Print_Area" localSheetId="17">'19일'!$A$1:$G$44</definedName>
    <definedName name="_xlnm.Print_Area" localSheetId="1">'1일'!$A$1:$G$41</definedName>
    <definedName name="_xlnm.Print_Area" localSheetId="18">'20일'!$A$1:$G$43</definedName>
    <definedName name="_xlnm.Print_Area" localSheetId="19">'22일'!$A$1:$G$38</definedName>
    <definedName name="_xlnm.Print_Area" localSheetId="20">'23일'!$A$1:$G$41</definedName>
    <definedName name="_xlnm.Print_Area" localSheetId="21">'24일'!$A$1:$G$39</definedName>
    <definedName name="_xlnm.Print_Area" localSheetId="22">'25일'!$A$1:$G$39</definedName>
    <definedName name="_xlnm.Print_Area" localSheetId="23">'26일'!$A$1:$G$35</definedName>
    <definedName name="_xlnm.Print_Area" localSheetId="24">'27일'!$A$1:$G$36</definedName>
    <definedName name="_xlnm.Print_Area" localSheetId="25">'29일'!$A$1:$G$35</definedName>
    <definedName name="_xlnm.Print_Area" localSheetId="2">'2일'!$A$1:$G$41</definedName>
    <definedName name="_xlnm.Print_Area" localSheetId="26">'30일'!$A$1:$G$39</definedName>
    <definedName name="_xlnm.Print_Area" localSheetId="3">'3일'!$A$1:$G$45</definedName>
    <definedName name="_xlnm.Print_Area" localSheetId="4">'4일'!$A$1:$G$36</definedName>
    <definedName name="_xlnm.Print_Area" localSheetId="5">'5일'!$A$1:$G$31</definedName>
    <definedName name="_xlnm.Print_Area" localSheetId="6">'6일'!$A$1:$G$40</definedName>
    <definedName name="_xlnm.Print_Area" localSheetId="7">'8일'!$A$1:$G$33</definedName>
    <definedName name="_xlnm.Print_Area" localSheetId="8">'9일'!$A$1:$G$42</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26" l="1"/>
  <c r="F15" i="26"/>
  <c r="F16" i="26"/>
  <c r="F17" i="26"/>
  <c r="F18" i="26"/>
  <c r="F19" i="26"/>
  <c r="F20" i="26"/>
  <c r="F21" i="26"/>
  <c r="F22" i="26"/>
  <c r="F23" i="26"/>
  <c r="F24" i="26"/>
  <c r="F25" i="26"/>
  <c r="F26" i="26"/>
  <c r="F27" i="26"/>
  <c r="F28" i="26"/>
  <c r="F29" i="26"/>
  <c r="F30" i="26"/>
  <c r="F31" i="26"/>
  <c r="F32" i="26"/>
  <c r="F33" i="26"/>
  <c r="F34" i="26"/>
  <c r="F35" i="26"/>
  <c r="F36" i="26"/>
  <c r="F37" i="26"/>
  <c r="F38" i="26"/>
  <c r="F13" i="26"/>
  <c r="F12" i="26"/>
  <c r="F11" i="26"/>
  <c r="F10" i="26"/>
  <c r="F9" i="26"/>
  <c r="F8" i="26"/>
  <c r="F7" i="26"/>
  <c r="F14" i="25"/>
  <c r="F15" i="25"/>
  <c r="F16" i="25"/>
  <c r="F17" i="25"/>
  <c r="F18" i="25"/>
  <c r="F19" i="25"/>
  <c r="F20" i="25"/>
  <c r="F21" i="25"/>
  <c r="F22" i="25"/>
  <c r="F23" i="25"/>
  <c r="F24" i="25"/>
  <c r="F25" i="25"/>
  <c r="F26" i="25"/>
  <c r="F27" i="25"/>
  <c r="F28" i="25"/>
  <c r="F29" i="25"/>
  <c r="F30" i="25"/>
  <c r="F31" i="25"/>
  <c r="F32" i="25"/>
  <c r="F33" i="25"/>
  <c r="F34" i="25"/>
  <c r="F13" i="25"/>
  <c r="F12" i="25"/>
  <c r="F11" i="25"/>
  <c r="F10" i="25"/>
  <c r="F9" i="25"/>
  <c r="F8" i="25"/>
  <c r="F7" i="25"/>
  <c r="F15" i="23"/>
  <c r="F16" i="23"/>
  <c r="F17" i="23"/>
  <c r="F18" i="23"/>
  <c r="F19" i="23"/>
  <c r="F20" i="23"/>
  <c r="F21" i="23"/>
  <c r="F22" i="23"/>
  <c r="F23" i="23"/>
  <c r="F24" i="23"/>
  <c r="F25" i="23"/>
  <c r="F26" i="23"/>
  <c r="F27" i="23"/>
  <c r="F28" i="23"/>
  <c r="F29" i="23"/>
  <c r="F30" i="23"/>
  <c r="F31" i="23"/>
  <c r="F32" i="23"/>
  <c r="F33" i="23"/>
  <c r="F34" i="23"/>
  <c r="F35" i="23"/>
  <c r="F14" i="23"/>
  <c r="F13" i="23"/>
  <c r="F12" i="23"/>
  <c r="F11" i="23"/>
  <c r="F10" i="23"/>
  <c r="F9" i="23"/>
  <c r="F8" i="23"/>
  <c r="F7" i="23"/>
  <c r="F16" i="24"/>
  <c r="F17" i="24"/>
  <c r="F18" i="24"/>
  <c r="F19" i="24"/>
  <c r="F20" i="24"/>
  <c r="F21" i="24"/>
  <c r="F22" i="24"/>
  <c r="F23" i="24"/>
  <c r="F24" i="24"/>
  <c r="F25" i="24"/>
  <c r="F26" i="24"/>
  <c r="F27" i="24"/>
  <c r="F28" i="24"/>
  <c r="F29" i="24"/>
  <c r="F30" i="24"/>
  <c r="F31" i="24"/>
  <c r="F32" i="24"/>
  <c r="F33" i="24"/>
  <c r="F34" i="24"/>
  <c r="F15" i="24"/>
  <c r="F14" i="24"/>
  <c r="F13" i="24"/>
  <c r="F12" i="24"/>
  <c r="F11" i="24"/>
  <c r="F10" i="24"/>
  <c r="F9" i="24"/>
  <c r="F8" i="24"/>
  <c r="F7" i="24"/>
  <c r="F16" i="22"/>
  <c r="F17" i="22"/>
  <c r="F18" i="22"/>
  <c r="F19" i="22"/>
  <c r="F20" i="22"/>
  <c r="F21" i="22"/>
  <c r="F22" i="22"/>
  <c r="F23" i="22"/>
  <c r="F24" i="22"/>
  <c r="F25" i="22"/>
  <c r="F26" i="22"/>
  <c r="F27" i="22"/>
  <c r="F28" i="22"/>
  <c r="F29" i="22"/>
  <c r="F30" i="22"/>
  <c r="F31" i="22"/>
  <c r="F32" i="22"/>
  <c r="F33" i="22"/>
  <c r="F34" i="22"/>
  <c r="F35" i="22"/>
  <c r="F36" i="22"/>
  <c r="F37" i="22"/>
  <c r="F38" i="22"/>
  <c r="F15" i="22"/>
  <c r="F14" i="22"/>
  <c r="F13" i="22"/>
  <c r="F12" i="22"/>
  <c r="F11" i="22"/>
  <c r="F10" i="22"/>
  <c r="F9" i="22"/>
  <c r="F8" i="22"/>
  <c r="F7" i="22"/>
  <c r="F15" i="21"/>
  <c r="F16" i="21"/>
  <c r="F17" i="21"/>
  <c r="F18" i="21"/>
  <c r="F19" i="21"/>
  <c r="F20" i="21"/>
  <c r="F21" i="21"/>
  <c r="F22" i="21"/>
  <c r="F23" i="21"/>
  <c r="F24" i="21"/>
  <c r="F25" i="21"/>
  <c r="F26" i="21"/>
  <c r="F27" i="21"/>
  <c r="F28" i="21"/>
  <c r="F29" i="21"/>
  <c r="F30" i="21"/>
  <c r="F31" i="21"/>
  <c r="F32" i="21"/>
  <c r="F33" i="21"/>
  <c r="F34" i="21"/>
  <c r="F35" i="21"/>
  <c r="F36" i="21"/>
  <c r="F37" i="21"/>
  <c r="F38" i="21"/>
  <c r="F14" i="21"/>
  <c r="F13" i="21"/>
  <c r="F12" i="21"/>
  <c r="F11" i="21"/>
  <c r="F10" i="21"/>
  <c r="F9" i="21"/>
  <c r="F8" i="21"/>
  <c r="F7" i="21"/>
  <c r="F15" i="2"/>
  <c r="F16" i="2"/>
  <c r="F17" i="2"/>
  <c r="F18" i="2"/>
  <c r="F19" i="2"/>
  <c r="F20" i="2"/>
  <c r="F21" i="2"/>
  <c r="F22" i="2"/>
  <c r="F23" i="2"/>
  <c r="F24" i="2"/>
  <c r="F25" i="2"/>
  <c r="F26" i="2"/>
  <c r="F27" i="2"/>
  <c r="F28" i="2"/>
  <c r="F29" i="2"/>
  <c r="F30" i="2"/>
  <c r="F31" i="2"/>
  <c r="F32" i="2"/>
  <c r="F33" i="2"/>
  <c r="F34" i="2"/>
  <c r="F35" i="2"/>
  <c r="F36" i="2"/>
  <c r="F37" i="2"/>
  <c r="F38" i="2"/>
  <c r="F39" i="2"/>
  <c r="F40" i="2"/>
  <c r="F14" i="2"/>
  <c r="F13" i="2"/>
  <c r="F12" i="2"/>
  <c r="F11" i="2"/>
  <c r="F10" i="2"/>
  <c r="F9" i="2"/>
  <c r="F8" i="2"/>
  <c r="F7" i="2"/>
  <c r="F14" i="20"/>
  <c r="F15" i="20"/>
  <c r="F16" i="20"/>
  <c r="F17" i="20"/>
  <c r="F18" i="20"/>
  <c r="F19" i="20"/>
  <c r="F20" i="20"/>
  <c r="F21" i="20"/>
  <c r="F22" i="20"/>
  <c r="F23" i="20"/>
  <c r="F24" i="20"/>
  <c r="F25" i="20"/>
  <c r="F26" i="20"/>
  <c r="F27" i="20"/>
  <c r="F28" i="20"/>
  <c r="F29" i="20"/>
  <c r="F30" i="20"/>
  <c r="F31" i="20"/>
  <c r="F32" i="20"/>
  <c r="F33" i="20"/>
  <c r="F34" i="20"/>
  <c r="F35" i="20"/>
  <c r="F36" i="20"/>
  <c r="F37" i="20"/>
  <c r="F13" i="20"/>
  <c r="F12" i="20"/>
  <c r="F11" i="20"/>
  <c r="F10" i="20"/>
  <c r="F9" i="20"/>
  <c r="F8" i="20"/>
  <c r="F7" i="20"/>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16" i="19"/>
  <c r="F15" i="19"/>
  <c r="F14" i="19"/>
  <c r="F13" i="19"/>
  <c r="F12" i="19"/>
  <c r="F11" i="19"/>
  <c r="F10" i="19"/>
  <c r="F9" i="19"/>
  <c r="F8" i="19"/>
  <c r="F7" i="19"/>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42" i="18"/>
  <c r="F43" i="18"/>
  <c r="F15" i="18"/>
  <c r="F14" i="18"/>
  <c r="F13" i="18"/>
  <c r="F12" i="18"/>
  <c r="F11" i="18"/>
  <c r="F10" i="18"/>
  <c r="F9" i="18"/>
  <c r="F8" i="18"/>
  <c r="F7" i="18"/>
  <c r="F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14" i="17"/>
  <c r="F13" i="17"/>
  <c r="F12" i="17"/>
  <c r="F11" i="17"/>
  <c r="F10" i="17"/>
  <c r="F9" i="17"/>
  <c r="F8" i="17"/>
  <c r="F7" i="17"/>
  <c r="F13" i="16"/>
  <c r="F14" i="16"/>
  <c r="F15" i="16"/>
  <c r="F16" i="16"/>
  <c r="F17" i="16"/>
  <c r="F18" i="16"/>
  <c r="F19" i="16"/>
  <c r="F20" i="16"/>
  <c r="F21" i="16"/>
  <c r="F22" i="16"/>
  <c r="F23" i="16"/>
  <c r="F24" i="16"/>
  <c r="F25" i="16"/>
  <c r="F26" i="16"/>
  <c r="F27" i="16"/>
  <c r="F28" i="16"/>
  <c r="F29" i="16"/>
  <c r="F30" i="16"/>
  <c r="F31" i="16"/>
  <c r="F32" i="16"/>
  <c r="F33" i="16"/>
  <c r="F34" i="16"/>
  <c r="F35" i="16"/>
  <c r="F12" i="16"/>
  <c r="F11" i="16"/>
  <c r="F10" i="16"/>
  <c r="F9" i="16"/>
  <c r="F8" i="16"/>
  <c r="F7" i="16"/>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15" i="15"/>
  <c r="F14" i="15"/>
  <c r="F13" i="15"/>
  <c r="F12" i="15"/>
  <c r="F11" i="15"/>
  <c r="F10" i="15"/>
  <c r="F9" i="15"/>
  <c r="F8" i="15"/>
  <c r="F7" i="15"/>
  <c r="F15" i="14"/>
  <c r="F16" i="14"/>
  <c r="F17" i="14"/>
  <c r="F18" i="14"/>
  <c r="F19" i="14"/>
  <c r="F20" i="14"/>
  <c r="F21" i="14"/>
  <c r="F22" i="14"/>
  <c r="F23" i="14"/>
  <c r="F24" i="14"/>
  <c r="F25" i="14"/>
  <c r="F26" i="14"/>
  <c r="F27" i="14"/>
  <c r="F28" i="14"/>
  <c r="F29" i="14"/>
  <c r="F30" i="14"/>
  <c r="F31" i="14"/>
  <c r="F32" i="14"/>
  <c r="F33" i="14"/>
  <c r="F34" i="14"/>
  <c r="F35" i="14"/>
  <c r="F36" i="14"/>
  <c r="F37" i="14"/>
  <c r="F38" i="14"/>
  <c r="F39" i="14"/>
  <c r="F14" i="14"/>
  <c r="F13" i="14"/>
  <c r="F12" i="14"/>
  <c r="F11" i="14"/>
  <c r="F10" i="14"/>
  <c r="F9" i="14"/>
  <c r="F8" i="14"/>
  <c r="F7" i="14"/>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12" i="13"/>
  <c r="F11" i="13"/>
  <c r="F10" i="13"/>
  <c r="F9" i="13"/>
  <c r="F8" i="13"/>
  <c r="F7" i="13"/>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14" i="12"/>
  <c r="F13" i="12"/>
  <c r="F12" i="12"/>
  <c r="F11" i="12"/>
  <c r="F10" i="12"/>
  <c r="F9" i="12"/>
  <c r="F8" i="12"/>
  <c r="F7" i="12"/>
  <c r="F16" i="11"/>
  <c r="F17" i="11"/>
  <c r="F18" i="11"/>
  <c r="F19" i="11"/>
  <c r="F20" i="11"/>
  <c r="F21" i="11"/>
  <c r="F22" i="11"/>
  <c r="F23" i="11"/>
  <c r="F24" i="11"/>
  <c r="F25" i="11"/>
  <c r="F26" i="11"/>
  <c r="F27" i="11"/>
  <c r="F28" i="11"/>
  <c r="F29" i="11"/>
  <c r="F30" i="11"/>
  <c r="F15" i="11"/>
  <c r="F14" i="11"/>
  <c r="F13" i="11"/>
  <c r="F12" i="11"/>
  <c r="F11" i="11"/>
  <c r="F10" i="11"/>
  <c r="F9" i="11"/>
  <c r="F8" i="11"/>
  <c r="F7" i="11"/>
  <c r="F15" i="10" l="1"/>
  <c r="F16" i="10"/>
  <c r="F17" i="10"/>
  <c r="F18" i="10"/>
  <c r="F19" i="10"/>
  <c r="F20" i="10"/>
  <c r="F21" i="10"/>
  <c r="F22" i="10"/>
  <c r="F23" i="10"/>
  <c r="F24" i="10"/>
  <c r="F25" i="10"/>
  <c r="F26" i="10"/>
  <c r="F27" i="10"/>
  <c r="F28" i="10"/>
  <c r="F29" i="10"/>
  <c r="F30" i="10"/>
  <c r="F31" i="10"/>
  <c r="F32" i="10"/>
  <c r="F14" i="10"/>
  <c r="F13" i="10"/>
  <c r="F12" i="10"/>
  <c r="F11" i="10"/>
  <c r="F10" i="10"/>
  <c r="F9" i="10"/>
  <c r="F8" i="10"/>
  <c r="F7" i="10"/>
  <c r="F15" i="9"/>
  <c r="F16" i="9"/>
  <c r="F17" i="9"/>
  <c r="F18" i="9"/>
  <c r="F19" i="9"/>
  <c r="F20" i="9"/>
  <c r="F21" i="9"/>
  <c r="F22" i="9"/>
  <c r="F23" i="9"/>
  <c r="F24" i="9"/>
  <c r="F25" i="9"/>
  <c r="F26" i="9"/>
  <c r="F27" i="9"/>
  <c r="F28" i="9"/>
  <c r="F29" i="9"/>
  <c r="F30" i="9"/>
  <c r="F31" i="9"/>
  <c r="F32" i="9"/>
  <c r="F33" i="9"/>
  <c r="F34" i="9"/>
  <c r="F35" i="9"/>
  <c r="F36" i="9"/>
  <c r="F37" i="9"/>
  <c r="F38" i="9"/>
  <c r="F39" i="9"/>
  <c r="F40" i="9"/>
  <c r="F41" i="9"/>
  <c r="F14" i="9"/>
  <c r="F13" i="9"/>
  <c r="F12" i="9"/>
  <c r="F11" i="9"/>
  <c r="F10" i="9"/>
  <c r="F9" i="9"/>
  <c r="F8" i="9"/>
  <c r="F7" i="9"/>
  <c r="F14" i="8"/>
  <c r="F15" i="8"/>
  <c r="F16" i="8"/>
  <c r="F17" i="8"/>
  <c r="F18" i="8"/>
  <c r="F19" i="8"/>
  <c r="F20" i="8"/>
  <c r="F21" i="8"/>
  <c r="F22" i="8"/>
  <c r="F23" i="8"/>
  <c r="F24" i="8"/>
  <c r="F25" i="8"/>
  <c r="F26" i="8"/>
  <c r="F27" i="8"/>
  <c r="F28" i="8"/>
  <c r="F29" i="8"/>
  <c r="F30" i="8"/>
  <c r="F31" i="8"/>
  <c r="F32" i="8"/>
  <c r="F13" i="8"/>
  <c r="F12" i="8"/>
  <c r="F11" i="8"/>
  <c r="F10" i="8"/>
  <c r="F9" i="8"/>
  <c r="F8" i="8"/>
  <c r="F7" i="8"/>
  <c r="F14" i="7" l="1"/>
  <c r="F15" i="7"/>
  <c r="F16" i="7"/>
  <c r="F17" i="7"/>
  <c r="F18" i="7"/>
  <c r="F19" i="7"/>
  <c r="F20" i="7"/>
  <c r="F21" i="7"/>
  <c r="F22" i="7"/>
  <c r="F23" i="7"/>
  <c r="F24" i="7"/>
  <c r="F25" i="7"/>
  <c r="F26" i="7"/>
  <c r="F27" i="7"/>
  <c r="F28" i="7"/>
  <c r="F29" i="7"/>
  <c r="F30" i="7"/>
  <c r="F31" i="7"/>
  <c r="F32" i="7"/>
  <c r="F33" i="7"/>
  <c r="F34" i="7"/>
  <c r="F35" i="7"/>
  <c r="F36" i="7"/>
  <c r="F37" i="7"/>
  <c r="F38" i="7"/>
  <c r="F39" i="7"/>
  <c r="F13" i="7"/>
  <c r="F12" i="7"/>
  <c r="F11" i="7"/>
  <c r="F10" i="7"/>
  <c r="F9" i="7"/>
  <c r="F8" i="7"/>
  <c r="F7" i="7"/>
  <c r="F15" i="6"/>
  <c r="F16" i="6"/>
  <c r="F17" i="6"/>
  <c r="F18" i="6"/>
  <c r="F19" i="6"/>
  <c r="F20" i="6"/>
  <c r="F21" i="6"/>
  <c r="F22" i="6"/>
  <c r="F23" i="6"/>
  <c r="F24" i="6"/>
  <c r="F25" i="6"/>
  <c r="F26" i="6"/>
  <c r="F27" i="6"/>
  <c r="F28" i="6"/>
  <c r="F29" i="6"/>
  <c r="F30" i="6"/>
  <c r="F14" i="6"/>
  <c r="F13" i="6"/>
  <c r="F12" i="6"/>
  <c r="F11" i="6"/>
  <c r="F10" i="6"/>
  <c r="F9" i="6"/>
  <c r="F8" i="6"/>
  <c r="F7" i="6"/>
  <c r="F16" i="5"/>
  <c r="F17" i="5"/>
  <c r="F18" i="5"/>
  <c r="F19" i="5"/>
  <c r="F20" i="5"/>
  <c r="F21" i="5"/>
  <c r="F22" i="5"/>
  <c r="F23" i="5"/>
  <c r="F24" i="5"/>
  <c r="F25" i="5"/>
  <c r="F26" i="5"/>
  <c r="F27" i="5"/>
  <c r="F28" i="5"/>
  <c r="F29" i="5"/>
  <c r="F30" i="5"/>
  <c r="F31" i="5"/>
  <c r="F32" i="5"/>
  <c r="F33" i="5"/>
  <c r="F34" i="5"/>
  <c r="F35" i="5"/>
  <c r="F15" i="5"/>
  <c r="F14" i="5"/>
  <c r="F13" i="5"/>
  <c r="F12" i="5"/>
  <c r="F11" i="5"/>
  <c r="F10" i="5"/>
  <c r="F9" i="5"/>
  <c r="F8" i="5"/>
  <c r="F7" i="5"/>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15" i="4"/>
  <c r="F14" i="4"/>
  <c r="F13" i="4"/>
  <c r="F12" i="4"/>
  <c r="F11" i="4"/>
  <c r="F10" i="4"/>
  <c r="F9" i="4"/>
  <c r="F8" i="4"/>
  <c r="F7" i="4"/>
  <c r="F17" i="3"/>
  <c r="F18" i="3"/>
  <c r="F19" i="3"/>
  <c r="F20" i="3"/>
  <c r="F21" i="3"/>
  <c r="F22" i="3"/>
  <c r="F23" i="3"/>
  <c r="F24" i="3"/>
  <c r="F25" i="3"/>
  <c r="F26" i="3"/>
  <c r="F27" i="3"/>
  <c r="F28" i="3"/>
  <c r="F29" i="3"/>
  <c r="F30" i="3"/>
  <c r="F31" i="3"/>
  <c r="F32" i="3"/>
  <c r="F33" i="3"/>
  <c r="F34" i="3"/>
  <c r="F35" i="3"/>
  <c r="F36" i="3"/>
  <c r="F37" i="3"/>
  <c r="F38" i="3"/>
  <c r="F39" i="3"/>
  <c r="F40" i="3"/>
  <c r="F16" i="3"/>
  <c r="F15" i="3"/>
  <c r="F14" i="3"/>
  <c r="F13" i="3"/>
  <c r="F12" i="3"/>
  <c r="F11" i="3"/>
  <c r="F10" i="3"/>
  <c r="F9" i="3"/>
  <c r="F8" i="3"/>
  <c r="F7" i="3"/>
  <c r="F15" i="1"/>
  <c r="F16" i="1"/>
  <c r="F17" i="1"/>
  <c r="F18" i="1"/>
  <c r="F19" i="1"/>
  <c r="F20" i="1"/>
  <c r="F21" i="1"/>
  <c r="F22" i="1"/>
  <c r="F23" i="1"/>
  <c r="F24" i="1"/>
  <c r="F25" i="1"/>
  <c r="F26" i="1"/>
  <c r="F27" i="1"/>
  <c r="F28" i="1"/>
  <c r="F29" i="1"/>
  <c r="F30" i="1"/>
  <c r="F31" i="1"/>
  <c r="F32" i="1"/>
  <c r="F33" i="1"/>
  <c r="F34" i="1"/>
  <c r="F35" i="1"/>
  <c r="F36" i="1"/>
  <c r="F37" i="1"/>
  <c r="F38" i="1"/>
  <c r="F39" i="1"/>
  <c r="F40" i="1"/>
  <c r="F14" i="1"/>
  <c r="F13" i="1"/>
  <c r="F12" i="1"/>
  <c r="F11" i="1"/>
  <c r="F10" i="1"/>
  <c r="F9" i="1"/>
  <c r="F8" i="1"/>
  <c r="F7" i="1"/>
</calcChain>
</file>

<file path=xl/sharedStrings.xml><?xml version="1.0" encoding="utf-8"?>
<sst xmlns="http://schemas.openxmlformats.org/spreadsheetml/2006/main" count="4995" uniqueCount="601">
  <si>
    <t>급식 인원</t>
    <phoneticPr fontId="2" type="noConversion"/>
  </si>
  <si>
    <t xml:space="preserve"> [표준레시피 안내]</t>
    <phoneticPr fontId="2" type="noConversion"/>
  </si>
  <si>
    <t>만 1-2세</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</si>
  <si>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</si>
  <si>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</si>
  <si>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</si>
  <si>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</si>
  <si>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</si>
  <si>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</si>
  <si>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</si>
  <si>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</si>
  <si>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[2025년 9월 만 1-2세 전용 오전죽식형 표준레시피]</t>
    <phoneticPr fontId="2" type="noConversion"/>
  </si>
  <si>
    <t>01[월]</t>
  </si>
  <si>
    <t>오전간식</t>
  </si>
  <si>
    <t>돼지고기표고버섯죽 ⑤⑥⑩</t>
  </si>
  <si>
    <t>멥쌀, 백미, 생것</t>
  </si>
  <si>
    <t/>
  </si>
  <si>
    <t>표고버섯, 참나무재배, 생것</t>
  </si>
  <si>
    <t>돼지고기, 뒷다리, 생것</t>
  </si>
  <si>
    <t>간장, 재래</t>
  </si>
  <si>
    <t>참기름</t>
  </si>
  <si>
    <t>소금</t>
  </si>
  <si>
    <t>마늘, 깐마늘, 생것</t>
  </si>
  <si>
    <t>점심</t>
  </si>
  <si>
    <t>백미밥</t>
  </si>
  <si>
    <t>멥쌀_백미_생것</t>
  </si>
  <si>
    <t>부추된장국 ⑤⑥</t>
  </si>
  <si>
    <t>부추_두메부추_생것</t>
  </si>
  <si>
    <t>양파_생것</t>
  </si>
  <si>
    <t>된장, 개량</t>
  </si>
  <si>
    <t>멸치, 대멸치, 삶아서 말린것</t>
  </si>
  <si>
    <t>다시마, 말린것</t>
  </si>
  <si>
    <t>참치무조림 ⑤⑥</t>
  </si>
  <si>
    <t>다랑어, 가다랑어, 통조림, 유지</t>
  </si>
  <si>
    <t>무, 조선무, 생것</t>
  </si>
  <si>
    <t>양파, 생것</t>
  </si>
  <si>
    <t>간장, 개량, 산분해</t>
  </si>
  <si>
    <t>파, 대파, 생것</t>
  </si>
  <si>
    <t>설탕, 백설탕</t>
  </si>
  <si>
    <t>고춧가루, 가루</t>
  </si>
  <si>
    <t>두부</t>
  </si>
  <si>
    <t>달걀, 생것</t>
  </si>
  <si>
    <t>콩기름</t>
  </si>
  <si>
    <t>간장_재래</t>
  </si>
  <si>
    <t>파, 생것</t>
  </si>
  <si>
    <t>참깨_흰깨_볶은것</t>
  </si>
  <si>
    <t>배추김치 ⑨</t>
  </si>
  <si>
    <t>김치, 배추 김치</t>
  </si>
  <si>
    <t>오후간식</t>
  </si>
  <si>
    <t>사과</t>
  </si>
  <si>
    <t>사과_아오리_껍질제거_생것</t>
  </si>
  <si>
    <t>우유 ②</t>
  </si>
  <si>
    <t>우유</t>
  </si>
  <si>
    <t>1. 쌀은 불리고, 표고버섯, 돼지고기와 마늘은 잘게 다진다. 
2. 냄비에 참기름을 두르고 1의 불린 쌀을 넣고 볶다가 마늘과 돼지고기, 표고버섯을 함께 넣어 볶는다.
3. 2에 물을 붓고 끓이다가 소금, 간장으로 간을 한다.</t>
  </si>
  <si>
    <t>1. 쌀을 불린다._x000D_
2. 적당량의 물을 부어 밥을 짓는다.</t>
  </si>
  <si>
    <t>1. 적당량의 물에 건다시마와 멸치를 넣어 국물을 낸다._x000D_
2. 부추와 양파는 적당한 크기로 썬다._x000D_
3. 육수에 된장을 풀고 부추, 양파와 다진마늘을 넣어 끓인다.</t>
  </si>
  <si>
    <t xml:space="preserve">1. 무와 양파는 적당한 크기로 썬다.
2. 참치는 기름기를 뺀다.
3. 물, 간장, 설탕, 다진마늘, 고춧가루와 참기름을 섞어 양념장을 만든다.
4. 냄비에 무와 양파를 깔고 양념장과 참치를 넣어 조린다.
</t>
  </si>
  <si>
    <t>1. 두부는 적당한 크기로 썰고 달걀은 풀어둔다.
2. 파는 송송 썰고 마늘은 다진다.
3. 팬에 콩기름을 두르고 두부에 달걀을 묻혀 올려 앞뒤로 노릇하게 굽는다. 
4. 그릇에 파, 마늘, 간장, 참기름, 참깨를 넣어 양념을 만들고 구운 두부와 곁들인다.</t>
  </si>
  <si>
    <t>-</t>
  </si>
  <si>
    <t>두부구이 ①⑤⑥</t>
    <phoneticPr fontId="2" type="noConversion"/>
  </si>
  <si>
    <t>02[화]</t>
  </si>
  <si>
    <t>당근찹쌀죽</t>
  </si>
  <si>
    <t>잡곡, 현미, 찹쌀, 현미찹쌀, 보리 등, 생것</t>
  </si>
  <si>
    <t>당근_뿌리_생것</t>
  </si>
  <si>
    <t>소금, 정제염</t>
  </si>
  <si>
    <t>감자양팟국 ⑤⑥</t>
  </si>
  <si>
    <t>감자, 대지, 생것</t>
  </si>
  <si>
    <t>쇠고기장조림 ⑤⑥⑯</t>
  </si>
  <si>
    <t>소고기, 한우(1등급), 사태(뒷사태), 생것</t>
  </si>
  <si>
    <t>간장, 개량, 양조</t>
  </si>
  <si>
    <t xml:space="preserve">설탕, 가루 </t>
  </si>
  <si>
    <t>깨소금, 가루, 볶은것</t>
  </si>
  <si>
    <t>생강, 뿌리줄기, 생것</t>
  </si>
  <si>
    <t>베이컨브로콜리볶음 ⑤⑩</t>
  </si>
  <si>
    <t>브로콜리, 생것</t>
  </si>
  <si>
    <t>베이컨</t>
  </si>
  <si>
    <t xml:space="preserve">후추, 검은후추, 가루 </t>
  </si>
  <si>
    <t>다진유부주먹밥 ⑤⑥</t>
  </si>
  <si>
    <t>두부, 유부</t>
  </si>
  <si>
    <t>피망, 초록색, 생것</t>
  </si>
  <si>
    <t>당근, 뿌리, 생것</t>
  </si>
  <si>
    <t>참깨, 검정깨, 볶은것</t>
  </si>
  <si>
    <t>액상발효유 ②</t>
  </si>
  <si>
    <t>요구르트, 액상</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</si>
  <si>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</si>
  <si>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건다시마와 멸치를 넣어 국물을 낸다._x000D_
2. 감자, 양파와 대파는 적당한 크기로 썬다._x000D_
3. 육수에 감자, 양파, 대파, 다진마늘과 국간장을 넣고 끓인다.</t>
  </si>
  <si>
    <t>1. 쇠고기를 삶은 후 적당한 크기로 썰거나 손으로 찢는다.
2. 적당량의 물, 다진마늘, 다진생강, 진간장, 설탕과 깨소금으로 양념장을 만든다.
3. 쇠고기를 양념장에 넣고 조린다.</t>
  </si>
  <si>
    <t>1. 브로콜리는 적당한 크기로 썰어 데쳐 찬물에 헹구고 물기를 뺀다._x000D_
2. 베이컨은 적당한 크기로 썰고 마늘은 얇게 편 썬다. _x000D_
3. 팬에 콩기름을 두르고 마늘을 볶다가 베이컨을 넣고 함께 볶는다._x000D_
4. 5에 브로콜리를 넣고 조금 더 볶다가 후춧가루로 마무리한다.</t>
  </si>
  <si>
    <t>1. 쌀은 불린 후 적당량의 물을 부어 밥을 짓는다.
2. 유부는 어슷하게 반으로 썰어 끓는 물에 데치고 찬물에 헹군 후 물기를 뺀 후잘게 다진다.
3. 당근, 피망은 잘게 다진 후 콩기름을 두른 팬에 볶은 후 밥, 유부, 간장, 참기름, 소금, 검정깨를 넣고 섞는다.
4. 동그랗게 주먹밥을 만든다.</t>
  </si>
  <si>
    <t>03[수]</t>
  </si>
  <si>
    <t>새우죽 ⑤⑥⑨</t>
  </si>
  <si>
    <t>새우, 대하, 생것</t>
  </si>
  <si>
    <t>호박_애호박_생것</t>
  </si>
  <si>
    <t>어묵국 ⑤⑥</t>
  </si>
  <si>
    <t>어묵, 튀긴것</t>
  </si>
  <si>
    <t>파_대파_생것</t>
  </si>
  <si>
    <t>돼지고기_사태_생것</t>
  </si>
  <si>
    <t>콩나물_생것</t>
  </si>
  <si>
    <t>맛술</t>
  </si>
  <si>
    <t>물엿</t>
  </si>
  <si>
    <t>참깨_검정깨_볶은것</t>
  </si>
  <si>
    <t>후추, 검은후추, 가루</t>
  </si>
  <si>
    <t>깻잎채소전 ①⑤⑥</t>
  </si>
  <si>
    <t>밀, 중력밀가루</t>
  </si>
  <si>
    <t>들깻잎, 생것</t>
  </si>
  <si>
    <t>느타리버섯, 생것</t>
  </si>
  <si>
    <t>배</t>
  </si>
  <si>
    <t>배_돌배_생것</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</si>
  <si>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</si>
  <si>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1. 적당량의 물에 멸치와 건다시마를 넣고 국물을 낸다._x000D_
2. 어묵과 무, 파는 적당한 크기로 썬다._x000D_
3. 육수에 어묵, 무, 다진마늘을 넣고 끓인다._x000D_
4. 국간장으로 간하고 대파를 넣는다.</t>
  </si>
  <si>
    <t>1. 돼지고기는 지방을 떼어 내고 4cm 길이로 채 썬다.
2. 다진 마늘, 다진 생강, 진간장, 물엿, 맛술, 후추를 넣어 양념장을 만들고 채 썬 돼지고기를 30분 정도 재워둔다.
3. 콩나물을 깨끗이 씻어 물기를 빼놓는다.
4. 양파는 채 썰고, 대파는 어슷썬다.
5. 후라이팬에 콩기름을 두르고 3의 양념한 돼지고기를 넣고 볶다가 고기가 익어서 색이 변하면 준비해 둔 콩나물을 넣어 볶는다.
6. 콩나물이 다 익으면 대파, 양파를 넣고 볶다가 참기름과 참깨로 마무리한다.</t>
  </si>
  <si>
    <t>1. 깻잎, 당근, 느타리버섯, 양파는 잘게 다진다. 
2. 그릇에 1, 밀가루와 달걀을 넣어 반죽하고 소금으로 간한 후 콩기름을 두른 팬에 먹기 좋은 크기로 올려 동그랗게 전을 부친다.</t>
  </si>
  <si>
    <t>돼지고기콩나물볶음⑤⑥⑩</t>
    <phoneticPr fontId="2" type="noConversion"/>
  </si>
  <si>
    <t>-</t>
    <phoneticPr fontId="2" type="noConversion"/>
  </si>
  <si>
    <t>04[목]</t>
  </si>
  <si>
    <t>크림스프 ②⑤⑥⑮⑯</t>
  </si>
  <si>
    <t>스프, 크림 스프, 가루</t>
  </si>
  <si>
    <t>들깨미역국 ⑤⑥</t>
  </si>
  <si>
    <t>들깨_말린것</t>
  </si>
  <si>
    <t>미역, 말린것</t>
  </si>
  <si>
    <t>들기름</t>
  </si>
  <si>
    <t>닭고기, 다리(넓적다리), 생것</t>
  </si>
  <si>
    <t>양배추_생것</t>
  </si>
  <si>
    <t>청주, 알코올 16%</t>
  </si>
  <si>
    <t>가지나물 ⑤⑥</t>
  </si>
  <si>
    <t>가지_생것</t>
  </si>
  <si>
    <t>깍두기 ⑨</t>
  </si>
  <si>
    <t>김치, 깍두기</t>
  </si>
  <si>
    <t>핫도그 ①②⑥⑩</t>
  </si>
  <si>
    <t>핫도그, 냉동</t>
  </si>
  <si>
    <t>1. 냄비에 크림 스프 가루를 넣고 끓인다.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</si>
  <si>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</si>
  <si>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1. 닭다리살, 양배추, 양파, 당근, 깻잎, 파는 적당한 크기로 썰고 마늘은 다진다.
2. 그릇에 1을 넣고 다진 마늘, 간장, 청주, 물엿, 후춧가루로 버무린다.
3. 팬에 콩기름을 두르고 2를 넣어 볶는다.</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</si>
  <si>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</si>
  <si>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닭갈비 ⑤⑥⑮</t>
    <phoneticPr fontId="2" type="noConversion"/>
  </si>
  <si>
    <t>05[금]</t>
  </si>
  <si>
    <t>오트밀죽 ②</t>
  </si>
  <si>
    <t>귀리, 오트밀</t>
  </si>
  <si>
    <t>북엇국 ⑤⑥</t>
  </si>
  <si>
    <t>명태, 북어, 말린것</t>
  </si>
  <si>
    <t>치즈달걀말이 ①②⑤</t>
  </si>
  <si>
    <t>치즈, 모짜렐라</t>
  </si>
  <si>
    <t>멸치고구마볶음 ⑤⑥</t>
  </si>
  <si>
    <t>멸치, 잔멸치, 삶아서 말린것</t>
  </si>
  <si>
    <t>키위</t>
  </si>
  <si>
    <t>키위, 생것</t>
  </si>
  <si>
    <t>1. 냄비에 오트밀과 물을 넣고 오트밀이 퍼질 때까지 끓인다.
2. 1에 우유를 넣고 소금으로 간한다.</t>
  </si>
  <si>
    <t>1. 북어채, 양파와 대파, 무는 적당한 크기로 썬다.
2. 참기름 두른 냄비에 북어채를 넣고 볶는다.
3. 적당량의 물, 양파와 무, 다진마늘을 넣고 끓인다.
4. 익으면 대파를 넣고 국간장으로 간을 맞춘다.</t>
  </si>
  <si>
    <t>1. 달걀을 풀고 소금 간을 한다.
2. 식용유를 두른 팬에 1을 붓는다. 
3. 달걀이 살짝 익으면 치즈를 올려 말아서 부친다.</t>
  </si>
  <si>
    <t>1. 당근은 적당한 크기로 썬다.
2. 식용유를 두른 팬에 멸치를 노릇하게 볶는다.
3. 당근, 깨, 진간장과 물엿을 넣어 살짝 볶아낸다.</t>
  </si>
  <si>
    <t>06[토]</t>
  </si>
  <si>
    <t>참깨죽</t>
  </si>
  <si>
    <t>단무지실파무침 ⑬</t>
  </si>
  <si>
    <t>단무지, 염절임</t>
  </si>
  <si>
    <t>고구마, 분질(밤) 고구마, 생것</t>
  </si>
  <si>
    <t>전분, 감자, 가루</t>
  </si>
  <si>
    <t>해물우동 ⑥⑨⑰⑱</t>
  </si>
  <si>
    <t>국수, 칼국수, 생것</t>
  </si>
  <si>
    <t>새우, 시바새우, 생것</t>
  </si>
  <si>
    <t>오징어, 생것</t>
  </si>
  <si>
    <t>바지락, 생것</t>
  </si>
  <si>
    <t>쑥갓, 생것</t>
  </si>
  <si>
    <t>소보로빵 ①②④⑥</t>
  </si>
  <si>
    <t>빵, 곰보빵</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</si>
  <si>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</si>
  <si>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단무지와 실파는 적당한 크기로 썬다._x000D_
2. 그릇에 단무지와 실파를 담고 다진마늘, 고춧가루, 참기름과 깨를 넣어 무쳐낸다.</t>
  </si>
  <si>
    <t>1. 감자, 고구마, 당근과 양파는 채 썬다.
2. 밀가루, 전분가루, 달걀, 소금, 후춧가루와 물을 섞어 반죽을 만든다.
3. 1.의 재료를 반죽에 넣고 잘 섞은 후 식용유에 튀긴다.</t>
  </si>
  <si>
    <t>1. 냄비에 물을 붓고 멸치로 육수를 우려낸다.
2. 쑥갓과 파, 당근은 적당한 크기로 썰고 마늘은 다진다.
3. 오징어, 새우, 바지락은 손질하여 적당한 크기로 썬다.  
4. 1에 2, 3을 넣고 끓이다가 우동면을 넣고 끓이고 소금으로 간을 하고, 후추로 마무리한다.</t>
  </si>
  <si>
    <t>점심</t>
    <phoneticPr fontId="2" type="noConversion"/>
  </si>
  <si>
    <t>백미밥1/2</t>
    <phoneticPr fontId="2" type="noConversion"/>
  </si>
  <si>
    <t>삼색채소튀김 ①⑤⑥</t>
    <phoneticPr fontId="2" type="noConversion"/>
  </si>
  <si>
    <t>08[월]</t>
  </si>
  <si>
    <t>양송이스프 ②⑥</t>
  </si>
  <si>
    <t>양송이버섯, 생것</t>
  </si>
  <si>
    <t>밀, 박력밀가루</t>
  </si>
  <si>
    <t>버터</t>
  </si>
  <si>
    <t>순두부백탕 ①⑤</t>
  </si>
  <si>
    <t>두부, 순두부</t>
  </si>
  <si>
    <t>돼지고기_목심(목심살)_생것</t>
  </si>
  <si>
    <t>우엉조림 ⑤⑥</t>
  </si>
  <si>
    <t>우엉_생것</t>
  </si>
  <si>
    <t>바나나</t>
  </si>
  <si>
    <t>바나나, 생것</t>
  </si>
  <si>
    <t>1. 양송이버섯과 양파는 잘게 다진다._x000D_
2. 냄비에 버터를 두른 후 양파와 밀가루를 볶는다._x000D_
3. 2에 우유와 양송이버섯을 넣고 끓인다._x000D_
4. 소금으로 간을 맞춘다.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</si>
  <si>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</si>
  <si>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1.팬을 달군 후 목살을 구워준다.
2.1에 후추와 소금을 뿌려 간을 맞춘다.
3. 구워낸 목살은 먹기 좋은 크기로 잘라서 제공한다.</t>
  </si>
  <si>
    <t>1. 우엉은 썰어서 끓는 물에 데쳐 적당한 크기로 썬다._x000D_
2. 팬에 우엉을 넣고 볶은 후 진간장, 물엿, 깨와 참기름을 넣어 조려낸다.</t>
  </si>
  <si>
    <t>돼지고기목살구이 ⑩</t>
    <phoneticPr fontId="2" type="noConversion"/>
  </si>
  <si>
    <t>09[화]</t>
  </si>
  <si>
    <t>누룽지죽</t>
  </si>
  <si>
    <t>멥쌀밥_누룽지</t>
  </si>
  <si>
    <t>닭개장 ⑤⑥⑮</t>
  </si>
  <si>
    <t>닭고기_살코기_생것</t>
  </si>
  <si>
    <t>느타리버섯_생것</t>
  </si>
  <si>
    <t>숙주나물_생것</t>
  </si>
  <si>
    <t>고사리, 데친것</t>
  </si>
  <si>
    <t>가자미, 생것</t>
  </si>
  <si>
    <t>오이나물</t>
  </si>
  <si>
    <t>오이, 다다기, 생것</t>
  </si>
  <si>
    <t>감자샐러드샌드위치 ①②⑤⑥</t>
  </si>
  <si>
    <t>빵, 식빵</t>
  </si>
  <si>
    <t>마요네즈, 전란</t>
  </si>
  <si>
    <t>겨자 페이스트</t>
  </si>
  <si>
    <t>1. 냄비에 누룽지와 적당량의 물을 넣고 센 불에서 저어가며 끓인다._x000D_
2. 끓어오르면 불을 약하게 줄이고 쌀알이 퍼질 때까지 저어가며 끓인다._x000D_
3.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</si>
  <si>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</si>
  <si>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가자미는 손질하여 적당한 크기로 썰어 후춧가루로 밑간하고 밀가루를 묻힌다. 
2. 마늘은 다진 후 그릇에 담고 간장, 청주, 설탕, 물엿, 참기름, 물과 함께 섞어 양념을 만든다.
3. 팬에 콩기름을 두르고 1을 익히다가 양념을 끼얹으며 조린다.</t>
  </si>
  <si>
    <t>1. 오이는 적당한 크기로 썰어 데친 후 물기를 빼둔다._x000D_
2. 데친 오이에 다진마늘, 참기름과 소금을 넣어 무친 후 깨를 뿌려낸다.</t>
  </si>
  <si>
    <t>1. 감자는 껍질을 벗겨 찐 후 으깬다.
2. 오이와 당근은 잘게 썰어 으깬 감자, 마요네즈와 머스터드에 버무린다.
3. 식빵에 발라 낸다.</t>
  </si>
  <si>
    <t>순살가자미엿장조림 ⑤⑥</t>
    <phoneticPr fontId="2" type="noConversion"/>
  </si>
  <si>
    <t>10[수]</t>
  </si>
  <si>
    <t>채소치즈죽 ②</t>
  </si>
  <si>
    <t>브로콜리_생것</t>
  </si>
  <si>
    <t>치즈, 체다</t>
  </si>
  <si>
    <t>국수_소면_말린것</t>
  </si>
  <si>
    <t>김, 참김, 말린것</t>
  </si>
  <si>
    <t>깨소금_가루_볶은것</t>
  </si>
  <si>
    <t>소고기, 한우(1++등급), 등심, 생것</t>
  </si>
  <si>
    <t>참깨, 흰깨, 볶은것</t>
  </si>
  <si>
    <t>귤</t>
  </si>
  <si>
    <t>귤, 조생, 생것</t>
  </si>
  <si>
    <t>1. 당근, 브로콜리와 치즈는 잘게 다진다._x000D_
2. 냄비에 불린 쌀과 적당량의 물을 넣고 센 불에서 저어가며 끓인다._x000D_
3. 끓어오르면 불을 약하게 줄이고 당근과 브로콜리를 넣어 쌀알이 퍼질 때까지 저어가며 끓인다._x000D_
4. 치즈를 넣고 조금 더 끓인다._x000D_
5. 소금으로 간을 맞춘다.</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</si>
  <si>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</si>
  <si>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1. 쇠고기는 핏물을 제거하여 적당한 크기로 썬다.
2. 진간장, 참기름, 다진마늘, 깨, 설탕을 넣어 양념장을 만든다.
3. 양념장에 쇠고기를 넣고 재운다.
4. 식용유 두른 팬에 쇠고기를 구워 제공한다.</t>
  </si>
  <si>
    <t>잔치국수⑤⑥</t>
    <phoneticPr fontId="2" type="noConversion"/>
  </si>
  <si>
    <t>너비아니구이 ⑤⑥⑯</t>
    <phoneticPr fontId="2" type="noConversion"/>
  </si>
  <si>
    <t>11[목]</t>
  </si>
  <si>
    <t>비타민찹쌀죽</t>
  </si>
  <si>
    <t>잡곡, 현미, 찹쌀, 현미찹쌀, 보리 등 생것</t>
  </si>
  <si>
    <t>비타민채(다채), 생것</t>
  </si>
  <si>
    <t>쇠고기뭇국 ⑤⑥⑯</t>
  </si>
  <si>
    <t>소고기, 한우(1등급), 양지(치마양지), 생것</t>
  </si>
  <si>
    <t>훈제오리구이</t>
  </si>
  <si>
    <t>훈제오리</t>
  </si>
  <si>
    <t>참나물무침 ⑤⑥</t>
  </si>
  <si>
    <t>참나물_재배_생것</t>
  </si>
  <si>
    <t>참치주먹밥 ⑤</t>
  </si>
  <si>
    <t>가다랑어, 유지통조림</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</si>
  <si>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</si>
  <si>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쇠고기, 무와 대파는 적당한 크기로 썬다.
2. 냄비에 쇠고기를 볶다가 익으면 무를 넣고 더 볶는다.
3. 적당량의 물을 넣고 끓으면 대파를 넣는다.
4. 국간장으로 간을 맞춘다.</t>
  </si>
  <si>
    <t>1. 훈제오리는 먹기 좋은 크기로 썬다.
2. 팬에 1을 올려 구운 후 기름기를 뺀다.</t>
  </si>
  <si>
    <t>1. 참나물은 손질하여 끓는 물에 데친 후 물기를 제거하여 둔다._x000D_
2. 데친 참나물에 다진대파, 진간장, 고춧가루, 깨와 참기름을 넣어 무쳐낸다.</t>
  </si>
  <si>
    <t>1. 밥을 고슬하게 짓는다._x000D_
2. 당근은 잘게 다져 식용유를 두른 팬에 소금을 넣고 볶는다._x000D_
3. 참치는 체에 밭쳐 기름을 뺀다._x000D_
4. 밥에 참치, 당근, 참기름, 깨, 소금을 넣고 고루 섞는다._x000D_
5. 한 입 크기로 주먹밥을 만든다.</t>
  </si>
  <si>
    <t>12[금]</t>
  </si>
  <si>
    <t>달걀채소죽 ①</t>
  </si>
  <si>
    <t>닭고기_성계_생것</t>
  </si>
  <si>
    <t>고구마_분질(밤) 고구마_생것</t>
  </si>
  <si>
    <t>설탕_백설탕</t>
  </si>
  <si>
    <t>새송이버섯들깨볶음 ⑤⑥</t>
  </si>
  <si>
    <t>큰느타리버섯(새송이버섯), 생것</t>
  </si>
  <si>
    <t>들깨, 볶은것</t>
  </si>
  <si>
    <t>토마토 ⑫</t>
  </si>
  <si>
    <t>토마토_생것</t>
  </si>
  <si>
    <t>1. 쌀은 불리고, 파, 마늘, 양파, 당근은 잘게 다진다. _x000D_
2. 냄비에 참기름을 두르고 파, 마늘, 양파, 당근을 넣고 볶다가 1의 불린 쌀을 넣고 물을 부어 끓인다._x000D_
3. 그릇에 달걀을 풀고 2에 넣어 저어가며 끓인 후 소금으로 간을 하고 참기름으로 마무리한다.</t>
  </si>
  <si>
    <t>1. 닭고기는 적당한 크기로 토막내고 고구마는 작게 썬다.
2. 진간장, 설탕, 참기름, 마늘, 파을 넣고 양념장을 만든다.
3.  냄비에 닭과 2의 양념장을 넣고 조리다가 고구마를 넣고 윤기나게 조린다.</t>
  </si>
  <si>
    <t>1. 새송이버섯과 양파는 적당한 크기로 썬다._x000D_
2. 식용유 두른 팬에 새송이버섯, 양파, 다진마늘, 진간장, 설탕, 참기름과 들깨를 넣어 볶는다._x000D_
3. 마지막으로 깨를 뿌려낸다.</t>
  </si>
  <si>
    <t>얼갈이된장국 ⑤⑥</t>
    <phoneticPr fontId="2" type="noConversion"/>
  </si>
  <si>
    <t>얼갈이, 생것</t>
    <phoneticPr fontId="2" type="noConversion"/>
  </si>
  <si>
    <t>1. 냄비에 물을 붓고 멸치로 육수를 우려낸 후 된장을 풀어 끓인다._x000D_
2. 두부, 감자, 얼갈이, 양파는 적당한 크기로 썬다._x000D_
3. 파는 송송 썰고, 마늘은 다진다._x000D_
4. 1에 2와 3을 넣고 끓인다.</t>
    <phoneticPr fontId="2" type="noConversion"/>
  </si>
  <si>
    <t>13[토]</t>
  </si>
  <si>
    <t>브로콜리당근죽 ⑤⑥</t>
  </si>
  <si>
    <t>곰국 ⑯</t>
  </si>
  <si>
    <t>소 부산물, 골, 생것</t>
  </si>
  <si>
    <t>시리얼, 옥수수</t>
  </si>
  <si>
    <t>1. 쌀은 불린 후 적당량의 물을 부어 밥을 짓는다._x000D_
2. 양파, 당근과 파는 다진다._x000D_
3. 새우는 손질한다._x000D_
4. 팬에 콩기름을 두르고 파, 당근을 볶은 후 새우와 양파를 넣어 살짝 볶는다._x000D_
5. 4에 지은 밥을 넣어 함께 볶고 간장으로 간을 한 후, 참기름으로 마무리한다.</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</si>
  <si>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</si>
  <si>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1. 두부는 물기를 제거하여 으깬다.
2. 돼지고기, 당근과 양파는 잘게 다진다.
3. 그릇에 당근, 두부, 돼지고기, 양파와 밀가루를 넣어 섞은 후 소금으로 간을 한다.
4. 동그랗게 모양을 빚어 식용유 두른 팬에 노릇노릇하게 굽는다.</t>
  </si>
  <si>
    <t>1. 브로콜리와 당근은 잘게 다진다.
2. 냄비에 불린 쌀과 당근, 적당량의 물을 넣고 센 불에서 저어가며 끓인다.
3. 끓어오르면 불을 약하게 줄이고 브로콜리를 넣어 쌀알이 퍼질 때까지 저어가며 끓인다.
4. 참기름을 넣고 소금과 간장으로 간을 맞춘다.</t>
    <phoneticPr fontId="2" type="noConversion"/>
  </si>
  <si>
    <t>수제완자전⑤⑥⑩</t>
    <phoneticPr fontId="2" type="noConversion"/>
  </si>
  <si>
    <t>15[월]</t>
  </si>
  <si>
    <r>
      <t xml:space="preserve">쇠고기참깨죽 </t>
    </r>
    <r>
      <rPr>
        <sz val="14"/>
        <rFont val="맑은 고딕"/>
        <family val="3"/>
        <charset val="129"/>
      </rPr>
      <t>⑯</t>
    </r>
  </si>
  <si>
    <t>소고기, 한우, 등심, 생것</t>
  </si>
  <si>
    <t>만둣국 ①⑤⑥⑩</t>
  </si>
  <si>
    <t>만두, 고기 만두, 냉동</t>
  </si>
  <si>
    <t>파_쪽파_생것</t>
  </si>
  <si>
    <t xml:space="preserve"> 양배추나물 ⑤⑥</t>
  </si>
  <si>
    <t>양배추, 생것</t>
  </si>
  <si>
    <t>마늘, 생것</t>
  </si>
  <si>
    <t>참깨, 흰색, 볶은것</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</si>
  <si>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</si>
  <si>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 양배추는 데쳐 찬물에 헹구고 물기를 뺀 후 적당한 크기로 썬다.
2. 그릇에 양배추, 다진 파, 다진 마늘을 담고, 소금, 간장으로 간을 한 후 골고루 버무리고 참깨와 참기름으로 마무리한다.</t>
  </si>
  <si>
    <t>1. 쌀은 불리고 쇠고기는 다진다._x000D_
2. 믹서기에 불린 쌀과 깨를 넣고 물을 부어 곱게 간다._x000D_
3. 냄비에 쇠고기를 볶다가 2를 넣어 끓인 후 소금으로 간을 한다.</t>
    <phoneticPr fontId="2" type="noConversion"/>
  </si>
  <si>
    <r>
      <t>오징어간장조림 ⑤⑥</t>
    </r>
    <r>
      <rPr>
        <sz val="14"/>
        <rFont val="MS Gothic"/>
        <family val="3"/>
        <charset val="128"/>
      </rPr>
      <t>⑰</t>
    </r>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</si>
  <si>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조려낸다.</t>
    <phoneticPr fontId="2" type="noConversion"/>
  </si>
  <si>
    <t>16[화]</t>
  </si>
  <si>
    <t>들깨죽</t>
  </si>
  <si>
    <t>들깨, 말린것</t>
  </si>
  <si>
    <t>북어미역국 ⑤⑥</t>
  </si>
  <si>
    <t>닭고기찹스테이크 ⑤⑥⑫⑮</t>
  </si>
  <si>
    <t>닭고기, 살코기, 생것</t>
  </si>
  <si>
    <t>토마토 케첩</t>
  </si>
  <si>
    <t>두부, 연두부</t>
  </si>
  <si>
    <t>올리브유</t>
  </si>
  <si>
    <t>식초, 사과식초</t>
  </si>
  <si>
    <t>돈볶음우동 ⑤⑥⑩⑱</t>
  </si>
  <si>
    <t>국수_우동_생것</t>
  </si>
  <si>
    <t>숙주나물, 생것</t>
  </si>
  <si>
    <t>굴 소스</t>
  </si>
  <si>
    <t>1. 냄비에 불린 쌀과 적당량의 물을 넣고 센 불에서 저어가며 끓인다._x000D_
2. 끓어오르면 불을 약하게 줄이고 들깨가루를 넣어 쌀알이 퍼질 때까지 저어가며 끓인다._x000D_
3. 소금으로 간을 맞춘다.</t>
  </si>
  <si>
    <t>1. 북어와 불린 미역은 적당한 크기로 썬다._x000D_
2. 참기름 두른 냄비에 북어를 볶다가 미역을 넣고 볶는다._x000D_
3. 적당량의 물을 넣고 끓이다가 국간장으로 간을 맞춘다.</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</si>
  <si>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</si>
  <si>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1. 돼지고기는 핏물을 제거한 후 다진다.
2. 양파, 숙주, 브로콜리는 잘게 다져 데쳐낸다.
3. 우동면은 끓는 물에 삶아서 찬물로 헹군다.
4. 식용유 두른 팬에 돼지고기를 넣고 볶는다.
5. 돼지고기가 익으면 양파, 숙주, 브로콜리를 넣고 볶는다.
6. 채소가 익으면 우동면과 굴소스를 넣고 볶아낸다.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</si>
  <si>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</si>
  <si>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냄비에 물을 붓고 멸치로 육수를 우려낸다.
2. 달걀은 그릇에 푼다.
3. 파는 송송 썰고, 마늘은 다진다. 
4. 냄비에 물을 붓고 끓이다가 2와 3을 넣어 한소끔 끓이고 소금으로 간을 한다.</t>
  </si>
  <si>
    <t>1. 돼지고기는 채 썬다.
2. 짜장가루, 참기름, 진간장, 설탕, 다진마늘과 다진대파를 섞어 양념장을 만들어 돼지고기를 재워둔다.
3. 양배추와 양파는 적당한 크기로 썬다.
4. 팬에 돼지고기를 볶다가 양배추와 양파를 넣고 익힌다.</t>
  </si>
  <si>
    <t xml:space="preserve">1. 당면은 물에 불려둔다.
2. 돼지고기, 부추와 당근을 먹기 좋은 크기로 자른다. 
3. 돼지고기를 기름을 두른 팬에 볶는다.
4. 어느 정도 볶은 후 당면과 당근을 넣고, 간장, 설탕, 참기름을 넣어 볶아준다.
5. 중약불에서 부추를 넣고 재료를 잘 섞는다.  </t>
  </si>
  <si>
    <t>연두부오리엔탈샐러드 ⑤⑥</t>
    <phoneticPr fontId="2" type="noConversion"/>
  </si>
  <si>
    <t>1. 연두부는 먹기 좋은 크기로 자른 뒤 면보를 이용해 수분을 제거한다.
2. 김은 구운 후 부숴 김가루를 만들고, 마늘은 다진다.
3. 그릇에 다진 마늘, 올리브유, 설탕, 간장, 참기름, 식초, 참깨를 넣고 섞어 소스를 만든다.
4. 그릇에 연두부를 담고 김을 올린 후 소스를 곁들인다.</t>
    <phoneticPr fontId="2" type="noConversion"/>
  </si>
  <si>
    <t>17[수]</t>
  </si>
  <si>
    <t>호박, 단호박, 생것</t>
  </si>
  <si>
    <t>찹쌀_동진찰벼_백미_생것</t>
  </si>
  <si>
    <t>달걀국 ①</t>
  </si>
  <si>
    <t>돼지고기_앞다리(앞다리살)_생것</t>
  </si>
  <si>
    <t>짜장 소스, 가루</t>
  </si>
  <si>
    <t>설탕, 가루</t>
  </si>
  <si>
    <t>당면_고구마+감자_말린것</t>
  </si>
  <si>
    <t>돼지고기_등심_생것</t>
  </si>
  <si>
    <t>부추_재래종_생것</t>
  </si>
  <si>
    <t>단호박죽</t>
    <phoneticPr fontId="2" type="noConversion"/>
  </si>
  <si>
    <r>
      <t>짜장볶음 ①⑤⑥⑩⑮</t>
    </r>
    <r>
      <rPr>
        <sz val="14"/>
        <rFont val="MS Gothic"/>
        <family val="3"/>
        <charset val="128"/>
      </rPr>
      <t>⑯⑱</t>
    </r>
    <phoneticPr fontId="2" type="noConversion"/>
  </si>
  <si>
    <t>부추잡채⑤⑥⑩</t>
    <phoneticPr fontId="2" type="noConversion"/>
  </si>
  <si>
    <t>18[목]</t>
  </si>
  <si>
    <t>채소죽</t>
  </si>
  <si>
    <t>청경채두부된장국 ⑤⑥</t>
  </si>
  <si>
    <t>청경채_생것</t>
  </si>
  <si>
    <t>파인애플_생것</t>
  </si>
  <si>
    <t>파프리카, 빨간색, 생것</t>
  </si>
  <si>
    <t>파프리카양파볶음 ⑤⑥</t>
  </si>
  <si>
    <t>파프리카, 노란색, 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</si>
  <si>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</si>
  <si>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
2. 청경채와 대파, 두부는 적당한 크기로 썬다.
3. 육수에 된장을 풀고 청경채와 대파, 두부를 넣어 끓인다.</t>
  </si>
  <si>
    <t>1. 파프리카와 양파는 적당한 크기로 썬다.
2. 파와 마늘은 다진다.
3. 팬에 콩기름을 두르고 파와 마늘을 볶다가 양파와 파프리카를 넣어 볶는다.
4. 3에 소금, 간장을 넣어 간을 하고 참기름으로 마무리한다.</t>
  </si>
  <si>
    <t>1. 볼에 달걀, 우유를 넣고 잘 섞는다.
2. 식빵을 2등분하여 1의 달걀물을 골고루 묻힌다.
3. 달군 팬에 식용유를 두르고 2를 앞뒤로 노릇하게 굽는다.</t>
  </si>
  <si>
    <t>돼지고기파인애플조림 ⑤⑥⑩</t>
    <phoneticPr fontId="2" type="noConversion"/>
  </si>
  <si>
    <t>1. 돼지고기, 파인애플, 파프리카는 적당한 크기로 썬다.
2. 파는 송송 썰고, 마늘은 다진다.
3. 그릇에 간장, 참기름, 후춧가루를 넣고 섞어 양념을 만든다.
4. 팬에 콩기름을 두르고 다진 마늘을 볶고, 파, 파프리카, 파인애플을 넣고 쇠고기, 양념을 넣어 조려낸다.</t>
    <phoneticPr fontId="2" type="noConversion"/>
  </si>
  <si>
    <t>프렌치토스트 ①②⑤⑥</t>
    <phoneticPr fontId="2" type="noConversion"/>
  </si>
  <si>
    <t>19[금]</t>
  </si>
  <si>
    <t>게맛살</t>
  </si>
  <si>
    <t>애호박젓국 ⑨</t>
  </si>
  <si>
    <t>새우젓, 염절임</t>
  </si>
  <si>
    <t>쇠불고기 ⑤⑥⑯</t>
  </si>
  <si>
    <t>소고기_한우(1등급)_안심(안심살)_생것</t>
  </si>
  <si>
    <t>어묵고구마조림 ⑤⑥</t>
  </si>
  <si>
    <t>고구마, 신자미, 생것</t>
  </si>
  <si>
    <t>1. 게살은 잘게 뜯고 당근, 감자와 브로콜리는 잘게 다진다._x000D_
2. 냄비에 불린 쌀과 적당량의 물을 넣고 센 불에서 저어가며 끓인다._x000D_
3. 끓어오르면 불을 약하게 줄이고 당근, 감자와 브로콜리를 넣어 쌀알이 퍼질 때까지 저어가며 끓인다._x000D_
4. 채소가 익으면 게살을 넣고 조금 더 끓인다._x000D_
5. 소금으로 간을 맞춘다.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</si>
  <si>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</si>
  <si>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 양파와 당근을 썰어준다.
2. 간장, 설탕, 다진마늘, 다진파, 참깨, 참기름으로 양념장을 만들어 준다.
3. 쇠고기에 양념장을 부어 재워둔다.
4. 팬에 식용유를 두르고 재료를 볶아준다.</t>
  </si>
  <si>
    <t>1. 어묵, 고구마, 피망은 적당한 크기로 썬다.
2. 식용유를 두른 팬에 먼저 고구마를 볶아 익힌다.
3. 고구마가 익어으면 어묵, 피망, 다진마늘, 진간장, 설탕, 물엿과 깨소금을 섞어 만든 양념장을 넣어 조린다.</t>
  </si>
  <si>
    <t>게살죽 ①⑤⑥⑧</t>
    <phoneticPr fontId="2" type="noConversion"/>
  </si>
  <si>
    <t>20[토]</t>
  </si>
  <si>
    <t>발아현미죽</t>
  </si>
  <si>
    <t>멥쌀, 고아미2호, 현미, 생것</t>
  </si>
  <si>
    <t>돈까스덮밥 ①⑤⑥⑩</t>
  </si>
  <si>
    <t>밀, 빵가루</t>
  </si>
  <si>
    <t>맑은버섯국 ⑤⑥</t>
  </si>
  <si>
    <t>표고버섯, 배지재배, 갓, 생것</t>
  </si>
  <si>
    <t>요구르트, 호상, 플레인</t>
  </si>
  <si>
    <t>오렌지_네블_생것</t>
  </si>
  <si>
    <t>사과, 부사(후지), 생것</t>
  </si>
  <si>
    <t>꼬마김밥 ①⑤⑥⑬</t>
  </si>
  <si>
    <t>1. 냄비에 불린 쌀, 불린 발아현미와 적당량의 물을 넣고 저어가며 끓인다._x000D_
2. 끓어오르면 불을 약하게 줄이고 쌀알이 퍼질 때까지 끓인다._x000D_
3. 소금으로 간을 맞춘다.</t>
  </si>
  <si>
    <t>1. 밥은 고슬고슬하게 짓는다._x000D_
2. 돼지고기에 소금, 후추로 간한 뒤 밀가루, 달걀, 빵가루 순으로 묻혀 식용유를 두른 팬에 노릇하게 굽는다._x000D_
3. 양파와 당근은 적당한 크기로 썰고 식용유 두른 냄비에 볶는다._x000D_
4. 3에 적당량의 물과 간장, 올리고당를 넣고 끓이다가 달걀을 풀어넣어 살짝익혀 소스를 만든다._x000D_
5. 밥에 돈가스를 얹고 소스를 부어낸다.</t>
  </si>
  <si>
    <t>1. 적당량의 물에 건다시마와 멸치를 넣어 국물을 낸다._x000D_
2. 버섯, 두부와 양파는 적당한 크기로 썬다. _x000D_
3. 육수에 버섯, 두부, 양파와 다진마늘을 넣고 끓인다._x000D_
4. 국간장으로 간을 맞춘다.</t>
  </si>
  <si>
    <t>1. 사과와 오렌지는 적당한 크기로 썬다.
2. 1에 호상요구르트를 넣고 버무린다.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</si>
  <si>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</si>
  <si>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과일샐러드 ②</t>
    <phoneticPr fontId="2" type="noConversion"/>
  </si>
  <si>
    <t>22[월]</t>
  </si>
  <si>
    <t>감자스프 ②⑥</t>
  </si>
  <si>
    <t>부추, 두메부추, 생것</t>
  </si>
  <si>
    <t>조갯살맑은국 ⑱</t>
  </si>
  <si>
    <t>숙주당근무침 ⑤⑥</t>
  </si>
  <si>
    <t>1. 감자는 삶아서 으깬다._x000D_
2. 양파는 잘게 다진다._x000D_
3. 냄비에 버터를 두른 후 양파와 밀가루를 볶는다._x000D_
4. 3에 우유와 으깬 감자를 넣고 끓인다._x000D_
5. 소금으로 간을 맞춘다.</t>
  </si>
  <si>
    <t xml:space="preserve">1. 훈제오리, 양파, 당근과 부추는 적당한 크기로 썰고, 마늘은 다진다. 
2. 식용유를 두른 팬에 다진 마늘을 볶다가 훈제오리, 양파, 당근과 부추를 넣고 함께 볶는다. 
3. 3에  굴소스와 참기름을 넣어 골고루 버무리며 볶는다. </t>
  </si>
  <si>
    <t>1. 조갯살은 씻어 체에 받쳐 물기를 뺀다.
2. 파는 송송 썰고, 마늘은 다진다.
3. 무는 적당한 크기로 나박썰기한다.
4. 냄비에 무를 넣고 볶다가 1을 넣고 물을 부어 끓인다.
5. 4에 2를 넣고 끓이고 소금으로 간을 한다.</t>
  </si>
  <si>
    <r>
      <t>오리채소볶음 ⑤</t>
    </r>
    <r>
      <rPr>
        <sz val="14"/>
        <rFont val="MS Gothic"/>
        <family val="3"/>
        <charset val="128"/>
      </rPr>
      <t>⑱</t>
    </r>
    <phoneticPr fontId="2" type="noConversion"/>
  </si>
  <si>
    <t>1. 숙주나물과 채 썬 당근은 데쳐 찬물에 헹구고 물기를 뺀다.
2. 파는 송송 썰고, 마늘은 다진다.
3. 그릇에 숙주, 미나리, 파, 마늘을 담고, 소금, 간장으로 간을 한 후 골고루 버무리고, 참깨와 참기름으로 마무리한다.</t>
    <phoneticPr fontId="2" type="noConversion"/>
  </si>
  <si>
    <t>23[화]</t>
  </si>
  <si>
    <t>브로콜리죽</t>
  </si>
  <si>
    <t>두부된장국 ⑤⑥</t>
  </si>
  <si>
    <t>고등어, 생것</t>
  </si>
  <si>
    <t>우엉흑임자샐러드 ①⑤⑥</t>
  </si>
  <si>
    <t>우엉, 생것</t>
  </si>
  <si>
    <t>달걀채소주먹밥 ①⑤</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</si>
  <si>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</si>
  <si>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</si>
  <si>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1. 고등어는 손질하여 적당한 크기로 썰고 소금으로 밑간한 후 밀가루를 골고루 묻힌다._x000D_
2. 팬에 콩기름을 두르고 1을 올려 앞뒤로 노릇하게 굽는다.</t>
  </si>
  <si>
    <t>1. 우엉은 껍질을 제거하고 적당한 크기로 채를 썬 후 식촛물에 담가둔다._x000D_
2. 당근은 적당한 크기로 채 썬다._x000D_
3. 끓는 물에 소금을 넣은 후 우엉을 넣어 데쳐 찬물에 헹궈낸다._x000D_
4. 채 썬 당근을 데친 후 찬물에 헹궈 물기를 제거한다._x000D_
5. 그릇에 흑임자가루, 마요네즈, 진간장, 식초와 설탕을 넣고 섞어 들깨소스를 만든다._x000D_
6. 우엉과 당근에 흑임자소스를 넣어 무친 후 깨를 뿌려낸다.</t>
  </si>
  <si>
    <t>1. 밥을 고슬하게 짓는다._x000D_
2. 당근과 피망은 잘게 다진다._x000D_
3. 식용유를 두른 팬에 당근과 피망을 볶다가 달걀을 풀어 같이 익힌다._x000D_
4. 밥에 소금, 참기름, 깨와 볶은 재료를 넣어 잘 섞어 한 입 크기로 동글하게 만든다.</t>
  </si>
  <si>
    <t>순살고등어구이 ⑤⑥⑦</t>
    <phoneticPr fontId="2" type="noConversion"/>
  </si>
  <si>
    <t>24[수]</t>
  </si>
  <si>
    <t>닭죽 ⑮</t>
  </si>
  <si>
    <t>미트볼채소볶음 ⑤⑩⑯</t>
  </si>
  <si>
    <t>미트볼, 냉동</t>
  </si>
  <si>
    <t>오이피클</t>
  </si>
  <si>
    <t>매실청</t>
  </si>
  <si>
    <t>꿀, 토종</t>
  </si>
  <si>
    <t>크림스파게티 ②⑥⑩</t>
  </si>
  <si>
    <t>파스타, 스파게티, 말린것</t>
  </si>
  <si>
    <t>크림, 유지방 38%</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</si>
  <si>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</si>
  <si>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콩나물은 다듬어 씻고 대파는 적당한 크기로 썬다._x000D_
2. 냄비에 적당량의 물을 붓고 콩나물을 넣어 끓인다._x000D_
3. 콩나물이 어느정도 익으면 대파를 넣고 소금으로 간을 맞춘다.</t>
  </si>
  <si>
    <t>1.양파, 당근, 파는 적당한 크기로 썰고, 마늘은 다진다.
2. 팬에 콩기름을 두르고 다진 마늘을 볶다가 미트볼을 넣고 굴려가며 익힌다.
3. 2에  당근, 양파, 파를 넣고 함께 볶다가 후춧가루로 마무리한다.</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</si>
  <si>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</si>
  <si>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1. 양파, 베이컨, 피망은 잘게 썬다._x000D_
2. 스파게티면은 끓는 물에 삶아 물기를 뺀다._x000D_
3. 팬에 버터와 밀가루를 넣고 뭉치지 않게 볶다가 우유와 생크림을 넣는다._x000D_
4. 2가 끓으면 양파, 베이컨, 피망을 넣고 약불에 끓인다._x000D_
5. 소스가 약간 되직해지면 삶은 스파게티면을 넣고 살짝 볶아낸다.</t>
  </si>
  <si>
    <t>25[목]</t>
  </si>
  <si>
    <t>얼갈이죽</t>
  </si>
  <si>
    <t>얼갈이배추_생것</t>
  </si>
  <si>
    <t>수제빗국 ⑤⑥</t>
  </si>
  <si>
    <t>쇠고기두부조림 ⑤⑥⑯</t>
  </si>
  <si>
    <t>소고기, 한우(1++등급), 안심, 생것</t>
  </si>
  <si>
    <t>시금치나물 ⑤⑥</t>
  </si>
  <si>
    <t>시금치_생것</t>
  </si>
  <si>
    <t>군만두 ⑤⑥⑩</t>
  </si>
  <si>
    <t>만두, 고기 만두</t>
  </si>
  <si>
    <t>1. 얼갈이와 당근은 잘게 다진다.
2. 냄비에 불린 쌀과 얼갈이, 당근, 적당량의 물을 넣고 센 불에서 저어가며 끓인다.
3. 끓어오르면 불을 약하게 줄이고 쌀알이 퍼질 때까지 저어가며 끓인다.
4. 참기름을 넣고 소금으로 간을 맞춘다.</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</si>
  <si>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</si>
  <si>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1. 두부와 대파는 적당한 크기로 썰고 쇠고기는 다진다.
2. 식용유 두른 팬에 두부를 노릇노릇하게 굽는다.
3. 진간장, 참기름, 대파, 다진마늘과 올리고당으로 양념장을 만든다. 
4. 팬에 두부, 양념장과쇠고기를 넣어 조린다.
5. 깨를 뿌려낸다.</t>
  </si>
  <si>
    <t>1. 시금치를 끓는 물에 데친 후 적당한 크기로 썬다._x000D_
2. 진간장, 깨, 다진마늘과 참기름을 넣고 버무려낸다.</t>
  </si>
  <si>
    <t>1. 식용유를 두른 팬에 만두를 구워 낸다.</t>
  </si>
  <si>
    <t>26[금]</t>
  </si>
  <si>
    <t>흑임자죽</t>
  </si>
  <si>
    <t>무챗국 ⑤⑥</t>
  </si>
  <si>
    <t>돼지고기, 등심, 생것</t>
  </si>
  <si>
    <t>고구마단호박샐러드 ①⑤</t>
  </si>
  <si>
    <t>마요네즈, 난황</t>
  </si>
  <si>
    <t>아몬드, 볶은것</t>
  </si>
  <si>
    <t>소금, 천일염, 가는소금</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</si>
  <si>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</si>
  <si>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</si>
  <si>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</si>
  <si>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단호박은 깨끗이 씻은 후 씨를 빼고 고구마와 함께 찜통에 찐다._x000D_
2. 찐 단호박과 고구마의 반은 적당한 크기로 썰고 반은 으깨준다._x000D_
3. 으깬 단호박과 고구마에 마요네즈와 설탕, 소금, 아몬드를 넣어 섞어준다._x000D_
4. 3에 썰어 둔 단호박과 고구마를 넣어 완성한다.</t>
  </si>
  <si>
    <r>
      <t>돼지고기굴소스볶음 ⑤⑩</t>
    </r>
    <r>
      <rPr>
        <sz val="14"/>
        <rFont val="MS Gothic"/>
        <family val="3"/>
        <charset val="128"/>
      </rPr>
      <t>⑱</t>
    </r>
    <phoneticPr fontId="2" type="noConversion"/>
  </si>
  <si>
    <t>27[토]</t>
  </si>
  <si>
    <t>미역죽 ⑤⑥</t>
  </si>
  <si>
    <t>간장닭갈비볶음밥 ⑤⑥⑮</t>
  </si>
  <si>
    <t>닭고기_가슴(껍질 제거)_생것</t>
  </si>
  <si>
    <t>부추전 ⑤⑥</t>
  </si>
  <si>
    <t>밀, 부침가루</t>
  </si>
  <si>
    <t>바게트빵 ⑥</t>
  </si>
  <si>
    <t>빵, 바게트빵</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</si>
  <si>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</si>
  <si>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1.쌀은 불린 후 적당량의 물을 부어 밥을 짓는다._x000D_
2. 닭가슴살, 감자, 양배추, 양파, 깻잎, 파는 적당한 크기로 썰고 마늘은 다진다._x000D_
3. 그릇에 2를 넣고 다진 마늘, 간장, 청주, 후춧가루로 버무린다._x000D_
4. 팬에 콩기름을 두르고 3을 넣어 볶다가 밥과 함께 볶는다.</t>
  </si>
  <si>
    <t>1. 미역은 불려 적당한 크기로 썬다._x000D_
2. 파는 송송 썰고, 마늘은 다진다._x000D_
3. 냄비에 물을 붓고 미소된장을 풀고 끓인다._x000D_
4. 3에 1, 2를 넣고 끓인다.</t>
  </si>
  <si>
    <t>1. 부추는 적당한 길이로 썰고 당근과 양파는 채 썬다._x000D_
2. 적당량의 물에 밀가루를 풀어 반죽을 만든다._x000D_
3. 반죽에 부추, 당근과 양파를 넣고 섞은 후 소금으로 간한다._x000D_
4. 팬에 식용유를 두르고 노릇노릇하게 구워낸다.</t>
  </si>
  <si>
    <t>29[월]</t>
  </si>
  <si>
    <t>두부죽 ⑤</t>
  </si>
  <si>
    <t>닭곰탕 ⑮</t>
  </si>
  <si>
    <t>닭고기, 성계, 생것</t>
  </si>
  <si>
    <t>돼지불고기 ⑤⑥⑩</t>
  </si>
  <si>
    <t>돼지고기_뒷다리_생것</t>
  </si>
  <si>
    <t>청경채나물</t>
  </si>
  <si>
    <t>청경채, 생것</t>
  </si>
  <si>
    <t>1. 냄비에 불린 쌀과 적당량의 물을 넣고 센 불에서 저어가며 끓인다._x000D_
2. 끓어오르면 불을 약하게 줄이고 두부를 넣어 쌀알이 퍼질 때까지 끓인다._x000D_
3. 참기름을 넣고 소금으로 간을 맞춘다.</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</si>
  <si>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</si>
  <si>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</si>
  <si>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1. 청경채를 살짝 데쳐 찬물로 헹구고 물기를 짠다._x000D_
2. 깨,소금, 다진마늘과 참기름을 넣고 버무려낸다.</t>
  </si>
  <si>
    <t>30[화]</t>
  </si>
  <si>
    <r>
      <t>쇠고기양파죽 ⑤⑥</t>
    </r>
    <r>
      <rPr>
        <sz val="14"/>
        <rFont val="맑은 고딕"/>
        <family val="3"/>
        <charset val="129"/>
      </rPr>
      <t>⑯</t>
    </r>
  </si>
  <si>
    <t>소고기, 한우(1등급), 안심(안심살), 생것</t>
  </si>
  <si>
    <t>오징어애호박국 ⑤⑥⑰</t>
  </si>
  <si>
    <t>호박, 애호박, 생것</t>
  </si>
  <si>
    <t xml:space="preserve">카레, 가루 </t>
  </si>
  <si>
    <t>감자채볶음 ⑤</t>
  </si>
  <si>
    <t>빵, 붕어빵, 팥</t>
  </si>
  <si>
    <t>1. 적당량의 물에 건다시마와 멸치를 넣어 국물을 낸다._x000D_
2. 오징어, 애호박, 무와 대파는 적당한 크기로 썬다._x000D_
3. 육수에 오징어, 애호박, 무와 다진마늘을 넣고 끓인다._x000D_
4. 대파를 넣고 국간장으로 간을 하여 한소끔 더 끓인다.</t>
  </si>
  <si>
    <t>1. 달걀은 삶아 익힌 후 찬물로 식히고 껍질을 벗긴다. 
2. 마늘은 다진 후 그릇에 담고 카레가루, 간장, 설탕, 참기름, 후춧가루, 물을 섞어 양념을 만든다.
3. 냄비에 달걀과 양념을 넣고 조린다.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</si>
  <si>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</si>
  <si>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1. 쌀은 불린 후 블렌더에 넣어 반쯤 으깨지도록 간다.
2. 쇠고기는 삶아 익히고 적당한 크기로 잘게 다진다.
3. 양파는적당한 크기로 잘게 다진다.
4. 냄비에 1과 물을 넣고 끓인다.
5. 4가 끓어 오르면 2,3을 넣고 숟가락을 기울여 똑똑 떨어지는 점도가 될 때까지 끓인다.</t>
    <phoneticPr fontId="2" type="noConversion"/>
  </si>
  <si>
    <t>카레달걀장조림 ①⑤⑥</t>
    <phoneticPr fontId="2" type="noConversion"/>
  </si>
  <si>
    <t>미니팥빵①②⑤⑥</t>
    <phoneticPr fontId="2" type="noConversion"/>
  </si>
  <si>
    <t>닭고구마조림 ⑤⑥⑮</t>
    <phoneticPr fontId="2" type="noConversion"/>
  </si>
  <si>
    <t>배추김치 ⑨</t>
    <phoneticPr fontId="2" type="noConversion"/>
  </si>
  <si>
    <t>새우살볶음밥 ⑤⑥⑨</t>
    <phoneticPr fontId="2" type="noConversion"/>
  </si>
  <si>
    <t>달지않은시리얼/우유 ②</t>
    <phoneticPr fontId="2" type="noConversion"/>
  </si>
  <si>
    <t>콩나물국 ⑤</t>
    <phoneticPr fontId="2" type="noConversion"/>
  </si>
  <si>
    <t>미소장국 ⑤⑥</t>
    <phoneticPr fontId="2" type="noConversion"/>
  </si>
  <si>
    <t>보존식
보관기간</t>
    <phoneticPr fontId="13" type="noConversion"/>
  </si>
  <si>
    <t>일</t>
    <phoneticPr fontId="13" type="noConversion"/>
  </si>
  <si>
    <t>시간이상</t>
    <phoneticPr fontId="13"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</si>
  <si>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3"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</si>
  <si>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</si>
  <si>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</si>
  <si>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</si>
  <si>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</si>
  <si>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</si>
  <si>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</si>
  <si>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</si>
  <si>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</si>
  <si>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</si>
  <si>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돼지고기표고버섯죽</t>
  </si>
  <si>
    <t>새우죽</t>
  </si>
  <si>
    <t>크림스프</t>
  </si>
  <si>
    <t>오트밀죽</t>
  </si>
  <si>
    <t>부추된장국</t>
  </si>
  <si>
    <t>감자양팟국</t>
  </si>
  <si>
    <t>어묵국</t>
  </si>
  <si>
    <t>들깨미역국</t>
  </si>
  <si>
    <t>북엇국</t>
  </si>
  <si>
    <t>해물우동</t>
  </si>
  <si>
    <t>백미밥1/2</t>
  </si>
  <si>
    <t>참치무조림</t>
  </si>
  <si>
    <t>두부구이</t>
  </si>
  <si>
    <t>쇠고기장조림</t>
  </si>
  <si>
    <t>베이컨브로콜리볶음</t>
  </si>
  <si>
    <t>돼지고기콩나물볶음</t>
  </si>
  <si>
    <t>깻잎채소전</t>
  </si>
  <si>
    <t>닭갈비</t>
  </si>
  <si>
    <t>가지나물</t>
  </si>
  <si>
    <t>치즈달걀말이</t>
  </si>
  <si>
    <t>멸치고구마볶음</t>
  </si>
  <si>
    <t>삼색채소튀김</t>
  </si>
  <si>
    <t>단무지실파무침</t>
  </si>
  <si>
    <t>배추김치</t>
  </si>
  <si>
    <t>깍두기</t>
  </si>
  <si>
    <t>사과/우유</t>
  </si>
  <si>
    <t>다진유부주먹밥/액상발효유</t>
  </si>
  <si>
    <t>배/우유</t>
  </si>
  <si>
    <t>핫도그/액상발효유</t>
  </si>
  <si>
    <t>키위/우유</t>
  </si>
  <si>
    <t>소보로빵/우유</t>
  </si>
  <si>
    <t>양송이스프</t>
  </si>
  <si>
    <t>채소치즈죽</t>
  </si>
  <si>
    <t>달걀채소죽</t>
  </si>
  <si>
    <t>브로콜리당근죽</t>
  </si>
  <si>
    <t>순두부백탕</t>
  </si>
  <si>
    <t>닭개장</t>
  </si>
  <si>
    <t>잔치국수</t>
  </si>
  <si>
    <t>쇠고기뭇국</t>
  </si>
  <si>
    <t>얼갈이된장국</t>
  </si>
  <si>
    <t>새우살볶음밥</t>
  </si>
  <si>
    <t>곰국</t>
  </si>
  <si>
    <t>돼지고기목살구이</t>
  </si>
  <si>
    <t>우엉조림</t>
  </si>
  <si>
    <t>순살가자미엿장조림</t>
  </si>
  <si>
    <t>너비아니구이</t>
  </si>
  <si>
    <t>참나물무침</t>
  </si>
  <si>
    <t>닭고구마조림</t>
  </si>
  <si>
    <t>새송이버섯들깨볶음</t>
  </si>
  <si>
    <t>수제완자전</t>
  </si>
  <si>
    <t>바나나/우유</t>
  </si>
  <si>
    <t>감자샐러드샌드위치/액상발효유</t>
  </si>
  <si>
    <t>귤/우유</t>
  </si>
  <si>
    <t>참치주먹밥/액상발효유</t>
  </si>
  <si>
    <t>토마토/우유</t>
  </si>
  <si>
    <t>달지않은시리얼/우유</t>
  </si>
  <si>
    <t>쇠고기참깨죽</t>
  </si>
  <si>
    <t>단호박죽</t>
  </si>
  <si>
    <t>게살죽</t>
  </si>
  <si>
    <t>만둣국</t>
  </si>
  <si>
    <t>북어미역국</t>
  </si>
  <si>
    <t>달걀국</t>
  </si>
  <si>
    <t>청경채두부된장국</t>
  </si>
  <si>
    <t>애호박젓국</t>
  </si>
  <si>
    <t>돈까스덮밥</t>
  </si>
  <si>
    <t>맑은버섯국</t>
  </si>
  <si>
    <t>오징어간장조림</t>
  </si>
  <si>
    <t>양배추나물</t>
  </si>
  <si>
    <t>닭고기찹스테이크</t>
  </si>
  <si>
    <t>연두부오리엔탈샐러드</t>
  </si>
  <si>
    <t>짜장볶음</t>
  </si>
  <si>
    <t>부추잡채</t>
  </si>
  <si>
    <t>돼지고기파인애플조림</t>
  </si>
  <si>
    <t>파프리카양파볶음</t>
  </si>
  <si>
    <t>쇠불고기</t>
  </si>
  <si>
    <t>어묵고구마조림</t>
  </si>
  <si>
    <t>과일샐러드</t>
  </si>
  <si>
    <t>돈볶음우동/우유</t>
  </si>
  <si>
    <t>키위/액상발효유</t>
  </si>
  <si>
    <t>프렌치토스트/우유</t>
  </si>
  <si>
    <t>꼬마김밥/액상발효유</t>
  </si>
  <si>
    <t>감자스프</t>
  </si>
  <si>
    <t>닭죽</t>
  </si>
  <si>
    <t>미역죽</t>
  </si>
  <si>
    <t>조갯살맑은국</t>
  </si>
  <si>
    <t>두부된장국</t>
  </si>
  <si>
    <t>크림스파게티</t>
  </si>
  <si>
    <t>수제빗국</t>
  </si>
  <si>
    <t>무챗국</t>
  </si>
  <si>
    <t>간장닭갈비볶음밥</t>
  </si>
  <si>
    <t>미소장국</t>
  </si>
  <si>
    <t>오리채소볶음</t>
  </si>
  <si>
    <t>숙주당근무침</t>
  </si>
  <si>
    <t>순살고등어구이</t>
  </si>
  <si>
    <t>우엉흑임자샐러드</t>
  </si>
  <si>
    <t>콩나물국</t>
  </si>
  <si>
    <t>미트볼채소볶음</t>
  </si>
  <si>
    <t>쇠고기두부조림</t>
  </si>
  <si>
    <t>시금치나물</t>
  </si>
  <si>
    <t>돼지고기굴소스볶음</t>
  </si>
  <si>
    <t>고구마단호박샐러드</t>
  </si>
  <si>
    <t>부추전</t>
  </si>
  <si>
    <t>달걀채소주먹밥/액상발효유</t>
  </si>
  <si>
    <t>군만두/우유</t>
  </si>
  <si>
    <t>바게트빵/우유</t>
  </si>
  <si>
    <t>두부죽</t>
  </si>
  <si>
    <t>쇠고기양파죽</t>
  </si>
  <si>
    <t>닭곰탕</t>
  </si>
  <si>
    <t>오징어애호박국</t>
  </si>
  <si>
    <t>돼지불고기</t>
  </si>
  <si>
    <t>카레달걀장조림</t>
  </si>
  <si>
    <t>감자채볶음</t>
  </si>
  <si>
    <t>미니팥빵/액상발효유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</si>
</sst>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6">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1"/>
      <color theme="1"/>
      <name val="나눔고딕"/>
      <family val="3"/>
      <charset val="129"/>
    </font>
    <font>
      <sz val="14"/>
      <name val="나눔고딕"/>
      <family val="3"/>
      <charset val="129"/>
    </font>
    <font>
      <sz val="14"/>
      <name val="맑은 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10">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8" xfId="0" applyFont="1" applyFill="1" applyBorder="1" applyAlignment="1" applyProtection="1">
      <alignment horizontal="center" vertical="center" wrapText="1"/>
      <protection locked="0"/>
    </xf>
    <xf numFmtId="177" fontId="8" fillId="4" borderId="8"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8" fillId="4" borderId="8" xfId="0" applyFont="1" applyFill="1" applyBorder="1" applyAlignment="1" applyProtection="1">
      <alignment horizontal="left" vertical="center" wrapText="1"/>
      <protection locked="0"/>
    </xf>
    <xf numFmtId="176" fontId="8" fillId="0" borderId="8" xfId="0" applyNumberFormat="1"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8" fillId="4" borderId="8"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4" fillId="4" borderId="13" xfId="0" applyFont="1" applyFill="1" applyBorder="1" applyAlignment="1">
      <alignment vertical="center" shrinkToFit="1"/>
    </xf>
    <xf numFmtId="0" fontId="8" fillId="4" borderId="14" xfId="0" applyFont="1" applyFill="1" applyBorder="1" applyAlignment="1">
      <alignment vertical="center" shrinkToFit="1"/>
    </xf>
    <xf numFmtId="0" fontId="8" fillId="4" borderId="15" xfId="0" applyFont="1" applyFill="1" applyBorder="1" applyAlignment="1">
      <alignment vertical="center" shrinkToFit="1"/>
    </xf>
    <xf numFmtId="0" fontId="8" fillId="4" borderId="13" xfId="0" applyFont="1" applyFill="1" applyBorder="1" applyAlignment="1">
      <alignment horizontal="right" vertical="center" shrinkToFit="1"/>
    </xf>
    <xf numFmtId="0" fontId="15" fillId="4" borderId="16" xfId="0" applyFont="1" applyFill="1" applyBorder="1" applyAlignment="1">
      <alignment vertical="center" shrinkToFit="1"/>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vertical="center" shrinkToFi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0" borderId="0" xfId="0" applyFont="1" applyAlignment="1">
      <alignment vertical="center" shrinkToFit="1"/>
    </xf>
    <xf numFmtId="0" fontId="8" fillId="0" borderId="8" xfId="0" applyFont="1" applyBorder="1" applyAlignment="1">
      <alignment horizontal="center" vertical="center" wrapText="1"/>
    </xf>
    <xf numFmtId="0" fontId="15" fillId="0" borderId="8" xfId="0" applyFont="1" applyBorder="1" applyAlignment="1">
      <alignment horizontal="center" vertical="center" wrapText="1"/>
    </xf>
    <xf numFmtId="178" fontId="15" fillId="0" borderId="22" xfId="0" applyNumberFormat="1" applyFont="1" applyBorder="1" applyAlignment="1">
      <alignment horizontal="center" vertical="center" wrapText="1"/>
    </xf>
    <xf numFmtId="178" fontId="8" fillId="0" borderId="22" xfId="0" applyNumberFormat="1" applyFont="1" applyBorder="1" applyAlignment="1">
      <alignment vertical="center" wrapText="1"/>
    </xf>
    <xf numFmtId="0" fontId="8" fillId="0" borderId="23" xfId="0" applyFont="1" applyBorder="1" applyAlignment="1">
      <alignment horizontal="center" vertical="center" wrapText="1"/>
    </xf>
    <xf numFmtId="178" fontId="8" fillId="0" borderId="24" xfId="0" applyNumberFormat="1" applyFont="1" applyBorder="1" applyAlignment="1">
      <alignment vertical="center" wrapText="1"/>
    </xf>
    <xf numFmtId="0" fontId="8" fillId="0" borderId="25" xfId="0" applyFont="1" applyBorder="1" applyAlignment="1">
      <alignment horizontal="center" vertical="center" wrapText="1"/>
    </xf>
    <xf numFmtId="178" fontId="8" fillId="0" borderId="8" xfId="0" applyNumberFormat="1" applyFont="1" applyBorder="1" applyAlignment="1">
      <alignment vertical="center" wrapText="1"/>
    </xf>
    <xf numFmtId="0" fontId="8" fillId="0" borderId="8" xfId="0" applyFont="1" applyBorder="1" applyAlignment="1">
      <alignment vertical="center" shrinkToFit="1"/>
    </xf>
    <xf numFmtId="178" fontId="15" fillId="0" borderId="8" xfId="0" applyNumberFormat="1" applyFont="1" applyBorder="1" applyAlignment="1">
      <alignment horizontal="center" vertical="center" wrapText="1"/>
    </xf>
    <xf numFmtId="0" fontId="8" fillId="0" borderId="22" xfId="0" applyFont="1" applyBorder="1" applyAlignment="1">
      <alignment horizontal="right" vertical="center" wrapText="1"/>
    </xf>
    <xf numFmtId="0" fontId="8" fillId="0" borderId="23" xfId="0" applyFont="1" applyBorder="1" applyAlignment="1">
      <alignment vertical="center" shrinkToFit="1"/>
    </xf>
    <xf numFmtId="0" fontId="8" fillId="0" borderId="24" xfId="0" applyFont="1" applyBorder="1" applyAlignment="1">
      <alignment horizontal="right" vertical="center" wrapText="1"/>
    </xf>
    <xf numFmtId="0" fontId="8" fillId="0" borderId="25" xfId="0" applyFont="1" applyBorder="1" applyAlignment="1">
      <alignment vertical="center" shrinkToFit="1"/>
    </xf>
    <xf numFmtId="0" fontId="8" fillId="0" borderId="8" xfId="0" applyFont="1" applyBorder="1" applyAlignment="1">
      <alignment horizontal="right" vertical="center" wrapText="1"/>
    </xf>
    <xf numFmtId="0" fontId="8" fillId="0" borderId="8" xfId="0" applyFont="1" applyBorder="1" applyAlignment="1">
      <alignment horizontal="center" vertical="center" shrinkToFit="1"/>
    </xf>
    <xf numFmtId="179" fontId="15" fillId="0" borderId="22" xfId="0" applyNumberFormat="1" applyFont="1" applyBorder="1" applyAlignment="1">
      <alignment horizontal="center" vertical="center" wrapText="1"/>
    </xf>
    <xf numFmtId="179" fontId="15" fillId="0" borderId="25" xfId="0" applyNumberFormat="1" applyFont="1" applyBorder="1" applyAlignment="1">
      <alignment horizontal="center" vertical="center" wrapText="1"/>
    </xf>
    <xf numFmtId="0" fontId="8" fillId="0" borderId="23" xfId="0" applyFont="1" applyBorder="1" applyAlignment="1">
      <alignment horizontal="center" vertical="center" shrinkToFit="1"/>
    </xf>
    <xf numFmtId="0" fontId="8" fillId="0" borderId="25" xfId="0" applyFont="1" applyBorder="1" applyAlignment="1">
      <alignment horizontal="center" vertical="center" shrinkToFit="1"/>
    </xf>
    <xf numFmtId="179" fontId="15" fillId="0" borderId="8" xfId="0" applyNumberFormat="1" applyFont="1" applyBorder="1" applyAlignment="1">
      <alignment horizontal="center" vertical="center" wrapText="1"/>
    </xf>
    <xf numFmtId="0" fontId="8" fillId="0" borderId="22" xfId="0" applyFont="1" applyBorder="1" applyAlignment="1">
      <alignment horizontal="right" vertical="center" wrapText="1"/>
    </xf>
    <xf numFmtId="0" fontId="8" fillId="0" borderId="24" xfId="0" applyFont="1" applyBorder="1" applyAlignment="1">
      <alignment horizontal="right" vertical="center" wrapText="1"/>
    </xf>
    <xf numFmtId="0" fontId="8" fillId="0" borderId="8" xfId="0" applyFont="1" applyBorder="1" applyAlignment="1">
      <alignment horizontal="right" vertical="center" wrapText="1"/>
    </xf>
    <xf numFmtId="0" fontId="8" fillId="0" borderId="12" xfId="0" applyFont="1" applyBorder="1" applyAlignment="1">
      <alignment horizontal="center" vertical="center" wrapText="1"/>
    </xf>
    <xf numFmtId="179" fontId="15" fillId="0" borderId="12" xfId="0" applyNumberFormat="1" applyFont="1" applyBorder="1" applyAlignment="1">
      <alignment horizontal="center" vertical="center" wrapText="1"/>
    </xf>
    <xf numFmtId="0" fontId="8" fillId="0" borderId="13" xfId="0" applyFont="1" applyBorder="1" applyAlignment="1">
      <alignment horizontal="right" vertical="center" wrapText="1"/>
    </xf>
    <xf numFmtId="0" fontId="8" fillId="0" borderId="26" xfId="0" applyFont="1" applyBorder="1" applyAlignment="1">
      <alignment horizontal="center" vertical="center" wrapText="1"/>
    </xf>
    <xf numFmtId="0" fontId="8" fillId="0" borderId="27" xfId="0" applyFont="1" applyBorder="1" applyAlignment="1">
      <alignment horizontal="right" vertical="center" wrapText="1"/>
    </xf>
    <xf numFmtId="0" fontId="8" fillId="0" borderId="16" xfId="0" applyFont="1" applyBorder="1" applyAlignment="1">
      <alignment horizontal="center" vertical="center" wrapText="1"/>
    </xf>
    <xf numFmtId="0" fontId="8" fillId="0" borderId="12" xfId="0" applyFont="1" applyBorder="1" applyAlignment="1">
      <alignment horizontal="right" vertical="center" wrapText="1"/>
    </xf>
    <xf numFmtId="0" fontId="8"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8" fillId="0" borderId="28" xfId="0" applyFont="1" applyBorder="1" applyAlignment="1">
      <alignment horizontal="right" vertical="center" wrapText="1"/>
    </xf>
    <xf numFmtId="0" fontId="8" fillId="0" borderId="29" xfId="0" applyFont="1" applyBorder="1" applyAlignment="1">
      <alignment horizontal="center" vertical="center" wrapText="1"/>
    </xf>
    <xf numFmtId="0" fontId="8" fillId="0" borderId="30" xfId="0" applyFont="1" applyBorder="1" applyAlignment="1">
      <alignment horizontal="right" vertical="center" wrapText="1"/>
    </xf>
    <xf numFmtId="0" fontId="8" fillId="0" borderId="31" xfId="0" applyFont="1" applyBorder="1" applyAlignment="1">
      <alignment horizontal="center" vertical="center" wrapText="1"/>
    </xf>
    <xf numFmtId="179" fontId="15" fillId="0" borderId="9" xfId="0" applyNumberFormat="1" applyFont="1" applyBorder="1" applyAlignment="1">
      <alignment horizontal="center" vertical="center" wrapText="1"/>
    </xf>
    <xf numFmtId="0" fontId="8" fillId="0" borderId="9" xfId="0" applyFont="1" applyBorder="1" applyAlignment="1">
      <alignment horizontal="right"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8" fillId="0" borderId="10" xfId="0" applyFont="1" applyBorder="1" applyAlignment="1">
      <alignment horizontal="center" vertical="center" wrapText="1"/>
    </xf>
    <xf numFmtId="0" fontId="15" fillId="0" borderId="10" xfId="0" applyFont="1" applyBorder="1" applyAlignment="1">
      <alignment horizontal="center" vertical="center" wrapText="1"/>
    </xf>
    <xf numFmtId="178" fontId="15" fillId="0" borderId="18" xfId="0" applyNumberFormat="1" applyFont="1" applyBorder="1" applyAlignment="1">
      <alignment horizontal="center" vertical="center" wrapText="1"/>
    </xf>
    <xf numFmtId="178" fontId="8" fillId="0" borderId="18" xfId="0" applyNumberFormat="1" applyFont="1" applyBorder="1" applyAlignment="1">
      <alignment vertical="center" wrapText="1"/>
    </xf>
    <xf numFmtId="0" fontId="8" fillId="0" borderId="37" xfId="0" applyFont="1" applyBorder="1" applyAlignment="1">
      <alignment horizontal="center" vertical="center" wrapText="1"/>
    </xf>
    <xf numFmtId="178" fontId="8" fillId="0" borderId="21" xfId="0" applyNumberFormat="1" applyFont="1" applyBorder="1" applyAlignment="1">
      <alignment vertical="center" wrapText="1"/>
    </xf>
    <xf numFmtId="0" fontId="8" fillId="0" borderId="38" xfId="0" applyFont="1" applyBorder="1" applyAlignment="1">
      <alignment horizontal="center" vertical="center" wrapText="1"/>
    </xf>
    <xf numFmtId="178" fontId="8" fillId="0" borderId="10" xfId="0" applyNumberFormat="1" applyFont="1" applyBorder="1" applyAlignment="1">
      <alignment vertical="center" wrapText="1"/>
    </xf>
    <xf numFmtId="0" fontId="8" fillId="0" borderId="8" xfId="0" applyFont="1" applyBorder="1" applyAlignment="1">
      <alignment horizontal="center" vertical="center" wrapText="1"/>
    </xf>
    <xf numFmtId="179" fontId="15" fillId="0" borderId="8"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25" xfId="0" applyFont="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zoomScale="44" zoomScaleNormal="70" zoomScaleSheetLayoutView="44" workbookViewId="0">
      <selection activeCell="T33" sqref="T33"/>
    </sheetView>
  </sheetViews>
  <sheetFormatPr defaultColWidth="17.125" defaultRowHeight="20.25"/>
  <cols>
    <col min="1" max="1" width="9.875" style="45" customWidth="1"/>
    <col min="2" max="3" width="25.625" style="52" customWidth="1"/>
    <col min="4" max="4" width="13.625" style="45" customWidth="1"/>
    <col min="5" max="5" width="9.875" style="45" customWidth="1"/>
    <col min="6" max="7" width="25.625" style="52" customWidth="1"/>
    <col min="8" max="8" width="13.625" style="45" customWidth="1"/>
    <col min="9" max="9" width="9.875" style="45" customWidth="1"/>
    <col min="10" max="11" width="25.625" style="52" customWidth="1"/>
    <col min="12" max="12" width="13.625" style="45" customWidth="1"/>
    <col min="13" max="13" width="9.875" style="45" customWidth="1"/>
    <col min="14" max="15" width="25.625" style="52" customWidth="1"/>
    <col min="16" max="16" width="13.625" style="45" customWidth="1"/>
    <col min="17" max="17" width="9.875" style="45" customWidth="1"/>
    <col min="18" max="19" width="25.625" style="52" customWidth="1"/>
    <col min="20" max="20" width="13.625" style="45" customWidth="1"/>
    <col min="21" max="21" width="9.875" style="45" customWidth="1"/>
    <col min="22" max="23" width="25.625" style="52" customWidth="1"/>
    <col min="24" max="24" width="13.625" style="45" customWidth="1"/>
    <col min="25" max="16384" width="17.125" style="45"/>
  </cols>
  <sheetData>
    <row r="1" spans="1:24" ht="33" customHeight="1" thickBot="1">
      <c r="A1" s="36" t="s">
        <v>475</v>
      </c>
      <c r="B1" s="37">
        <v>6</v>
      </c>
      <c r="C1" s="38" t="s">
        <v>476</v>
      </c>
      <c r="D1" s="39"/>
      <c r="E1" s="40">
        <v>144</v>
      </c>
      <c r="F1" s="41" t="s">
        <v>477</v>
      </c>
      <c r="G1" s="42" t="s">
        <v>478</v>
      </c>
      <c r="H1" s="43"/>
      <c r="I1" s="43"/>
      <c r="J1" s="43"/>
      <c r="K1" s="43"/>
      <c r="L1" s="43"/>
      <c r="M1" s="43"/>
      <c r="N1" s="43"/>
      <c r="O1" s="43"/>
      <c r="P1" s="43"/>
      <c r="Q1" s="43"/>
      <c r="R1" s="43"/>
      <c r="S1" s="43"/>
      <c r="T1" s="43"/>
      <c r="U1" s="43"/>
      <c r="V1" s="43"/>
      <c r="W1" s="43"/>
      <c r="X1" s="44"/>
    </row>
    <row r="2" spans="1:24" s="52" customFormat="1" ht="45" customHeight="1" thickTop="1">
      <c r="A2" s="46" t="s">
        <v>479</v>
      </c>
      <c r="B2" s="47"/>
      <c r="C2" s="47"/>
      <c r="D2" s="48" t="s">
        <v>480</v>
      </c>
      <c r="E2" s="49" t="s">
        <v>479</v>
      </c>
      <c r="F2" s="47"/>
      <c r="G2" s="47"/>
      <c r="H2" s="50" t="s">
        <v>480</v>
      </c>
      <c r="I2" s="47" t="s">
        <v>479</v>
      </c>
      <c r="J2" s="47"/>
      <c r="K2" s="47"/>
      <c r="L2" s="48" t="s">
        <v>480</v>
      </c>
      <c r="M2" s="49" t="s">
        <v>479</v>
      </c>
      <c r="N2" s="47"/>
      <c r="O2" s="47"/>
      <c r="P2" s="50" t="s">
        <v>480</v>
      </c>
      <c r="Q2" s="47" t="s">
        <v>479</v>
      </c>
      <c r="R2" s="47"/>
      <c r="S2" s="47"/>
      <c r="T2" s="48" t="s">
        <v>480</v>
      </c>
      <c r="U2" s="49" t="s">
        <v>479</v>
      </c>
      <c r="V2" s="47"/>
      <c r="W2" s="47"/>
      <c r="X2" s="51" t="s">
        <v>480</v>
      </c>
    </row>
    <row r="3" spans="1:24" ht="50.1" customHeight="1">
      <c r="A3" s="53" t="s">
        <v>481</v>
      </c>
      <c r="B3" s="54" t="s">
        <v>482</v>
      </c>
      <c r="C3" s="55">
        <v>45901</v>
      </c>
      <c r="D3" s="56"/>
      <c r="E3" s="57" t="s">
        <v>481</v>
      </c>
      <c r="F3" s="54" t="s">
        <v>482</v>
      </c>
      <c r="G3" s="55">
        <v>45902</v>
      </c>
      <c r="H3" s="58"/>
      <c r="I3" s="59" t="s">
        <v>481</v>
      </c>
      <c r="J3" s="54" t="s">
        <v>482</v>
      </c>
      <c r="K3" s="55">
        <v>45903</v>
      </c>
      <c r="L3" s="56"/>
      <c r="M3" s="57" t="s">
        <v>481</v>
      </c>
      <c r="N3" s="54" t="s">
        <v>482</v>
      </c>
      <c r="O3" s="55">
        <v>45904</v>
      </c>
      <c r="P3" s="58"/>
      <c r="Q3" s="59" t="s">
        <v>481</v>
      </c>
      <c r="R3" s="54" t="s">
        <v>482</v>
      </c>
      <c r="S3" s="55">
        <v>45905</v>
      </c>
      <c r="T3" s="56"/>
      <c r="U3" s="57" t="s">
        <v>481</v>
      </c>
      <c r="V3" s="54" t="s">
        <v>482</v>
      </c>
      <c r="W3" s="55">
        <v>45906</v>
      </c>
      <c r="X3" s="60"/>
    </row>
    <row r="4" spans="1:24" ht="50.1" customHeight="1">
      <c r="A4" s="61"/>
      <c r="B4" s="54" t="s">
        <v>483</v>
      </c>
      <c r="C4" s="62"/>
      <c r="D4" s="63" t="s">
        <v>484</v>
      </c>
      <c r="E4" s="64"/>
      <c r="F4" s="54" t="s">
        <v>483</v>
      </c>
      <c r="G4" s="62"/>
      <c r="H4" s="65" t="s">
        <v>484</v>
      </c>
      <c r="I4" s="66"/>
      <c r="J4" s="54" t="s">
        <v>483</v>
      </c>
      <c r="K4" s="62"/>
      <c r="L4" s="63" t="s">
        <v>484</v>
      </c>
      <c r="M4" s="64"/>
      <c r="N4" s="54" t="s">
        <v>483</v>
      </c>
      <c r="O4" s="62"/>
      <c r="P4" s="65" t="s">
        <v>484</v>
      </c>
      <c r="Q4" s="66"/>
      <c r="R4" s="54" t="s">
        <v>483</v>
      </c>
      <c r="S4" s="62"/>
      <c r="T4" s="63" t="s">
        <v>484</v>
      </c>
      <c r="U4" s="64"/>
      <c r="V4" s="54" t="s">
        <v>483</v>
      </c>
      <c r="W4" s="62"/>
      <c r="X4" s="67" t="s">
        <v>484</v>
      </c>
    </row>
    <row r="5" spans="1:24" ht="50.1" customHeight="1">
      <c r="A5" s="68" t="s">
        <v>485</v>
      </c>
      <c r="B5" s="69" t="s">
        <v>488</v>
      </c>
      <c r="C5" s="70"/>
      <c r="D5" s="63" t="s">
        <v>484</v>
      </c>
      <c r="E5" s="71" t="s">
        <v>485</v>
      </c>
      <c r="F5" s="69" t="s">
        <v>61</v>
      </c>
      <c r="G5" s="70"/>
      <c r="H5" s="65" t="s">
        <v>484</v>
      </c>
      <c r="I5" s="72" t="s">
        <v>485</v>
      </c>
      <c r="J5" s="69" t="s">
        <v>489</v>
      </c>
      <c r="K5" s="70"/>
      <c r="L5" s="63" t="s">
        <v>484</v>
      </c>
      <c r="M5" s="71" t="s">
        <v>485</v>
      </c>
      <c r="N5" s="69" t="s">
        <v>490</v>
      </c>
      <c r="O5" s="70"/>
      <c r="P5" s="65" t="s">
        <v>484</v>
      </c>
      <c r="Q5" s="72" t="s">
        <v>485</v>
      </c>
      <c r="R5" s="69" t="s">
        <v>491</v>
      </c>
      <c r="S5" s="70"/>
      <c r="T5" s="63" t="s">
        <v>484</v>
      </c>
      <c r="U5" s="71" t="s">
        <v>485</v>
      </c>
      <c r="V5" s="69" t="s">
        <v>151</v>
      </c>
      <c r="W5" s="70"/>
      <c r="X5" s="67" t="s">
        <v>484</v>
      </c>
    </row>
    <row r="6" spans="1:24" ht="50.1" customHeight="1">
      <c r="A6" s="53" t="s">
        <v>168</v>
      </c>
      <c r="B6" s="73" t="s">
        <v>24</v>
      </c>
      <c r="C6" s="73" t="s">
        <v>492</v>
      </c>
      <c r="D6" s="74" t="s">
        <v>484</v>
      </c>
      <c r="E6" s="57" t="s">
        <v>168</v>
      </c>
      <c r="F6" s="73" t="s">
        <v>24</v>
      </c>
      <c r="G6" s="73" t="s">
        <v>493</v>
      </c>
      <c r="H6" s="75" t="s">
        <v>484</v>
      </c>
      <c r="I6" s="59" t="s">
        <v>168</v>
      </c>
      <c r="J6" s="73" t="s">
        <v>24</v>
      </c>
      <c r="K6" s="73" t="s">
        <v>494</v>
      </c>
      <c r="L6" s="74" t="s">
        <v>484</v>
      </c>
      <c r="M6" s="57" t="s">
        <v>168</v>
      </c>
      <c r="N6" s="73" t="s">
        <v>24</v>
      </c>
      <c r="O6" s="73" t="s">
        <v>495</v>
      </c>
      <c r="P6" s="75" t="s">
        <v>484</v>
      </c>
      <c r="Q6" s="59" t="s">
        <v>168</v>
      </c>
      <c r="R6" s="73" t="s">
        <v>24</v>
      </c>
      <c r="S6" s="73" t="s">
        <v>496</v>
      </c>
      <c r="T6" s="74" t="s">
        <v>484</v>
      </c>
      <c r="U6" s="57" t="s">
        <v>168</v>
      </c>
      <c r="V6" s="73" t="s">
        <v>497</v>
      </c>
      <c r="W6" s="73" t="s">
        <v>498</v>
      </c>
      <c r="X6" s="76" t="s">
        <v>484</v>
      </c>
    </row>
    <row r="7" spans="1:24" ht="50.1" customHeight="1">
      <c r="A7" s="53" t="s">
        <v>486</v>
      </c>
      <c r="B7" s="73" t="s">
        <v>499</v>
      </c>
      <c r="C7" s="73" t="s">
        <v>500</v>
      </c>
      <c r="D7" s="74"/>
      <c r="E7" s="57" t="s">
        <v>486</v>
      </c>
      <c r="F7" s="73" t="s">
        <v>501</v>
      </c>
      <c r="G7" s="73" t="s">
        <v>502</v>
      </c>
      <c r="H7" s="75"/>
      <c r="I7" s="59" t="s">
        <v>486</v>
      </c>
      <c r="J7" s="73" t="s">
        <v>503</v>
      </c>
      <c r="K7" s="73" t="s">
        <v>504</v>
      </c>
      <c r="L7" s="74"/>
      <c r="M7" s="57" t="s">
        <v>486</v>
      </c>
      <c r="N7" s="73" t="s">
        <v>505</v>
      </c>
      <c r="O7" s="73" t="s">
        <v>506</v>
      </c>
      <c r="P7" s="75"/>
      <c r="Q7" s="59" t="s">
        <v>486</v>
      </c>
      <c r="R7" s="73" t="s">
        <v>507</v>
      </c>
      <c r="S7" s="73" t="s">
        <v>508</v>
      </c>
      <c r="T7" s="74"/>
      <c r="U7" s="57" t="s">
        <v>486</v>
      </c>
      <c r="V7" s="73" t="s">
        <v>509</v>
      </c>
      <c r="W7" s="73" t="s">
        <v>510</v>
      </c>
      <c r="X7" s="76"/>
    </row>
    <row r="8" spans="1:24" ht="50.1" customHeight="1">
      <c r="A8" s="53" t="s">
        <v>486</v>
      </c>
      <c r="B8" s="73" t="s">
        <v>511</v>
      </c>
      <c r="C8" s="73"/>
      <c r="D8" s="74"/>
      <c r="E8" s="57" t="s">
        <v>486</v>
      </c>
      <c r="F8" s="73" t="s">
        <v>511</v>
      </c>
      <c r="G8" s="73"/>
      <c r="H8" s="75"/>
      <c r="I8" s="59" t="s">
        <v>486</v>
      </c>
      <c r="J8" s="73" t="s">
        <v>511</v>
      </c>
      <c r="K8" s="73"/>
      <c r="L8" s="74"/>
      <c r="M8" s="57" t="s">
        <v>486</v>
      </c>
      <c r="N8" s="73" t="s">
        <v>512</v>
      </c>
      <c r="O8" s="73"/>
      <c r="P8" s="75"/>
      <c r="Q8" s="59" t="s">
        <v>486</v>
      </c>
      <c r="R8" s="73" t="s">
        <v>511</v>
      </c>
      <c r="S8" s="73"/>
      <c r="T8" s="74"/>
      <c r="U8" s="57" t="s">
        <v>486</v>
      </c>
      <c r="V8" s="73">
        <v>0</v>
      </c>
      <c r="W8" s="73"/>
      <c r="X8" s="76"/>
    </row>
    <row r="9" spans="1:24" ht="50.1" customHeight="1" thickBot="1">
      <c r="A9" s="77" t="s">
        <v>487</v>
      </c>
      <c r="B9" s="78" t="s">
        <v>513</v>
      </c>
      <c r="C9" s="78"/>
      <c r="D9" s="79" t="s">
        <v>484</v>
      </c>
      <c r="E9" s="80" t="s">
        <v>487</v>
      </c>
      <c r="F9" s="78" t="s">
        <v>514</v>
      </c>
      <c r="G9" s="78"/>
      <c r="H9" s="81" t="s">
        <v>484</v>
      </c>
      <c r="I9" s="82" t="s">
        <v>487</v>
      </c>
      <c r="J9" s="78" t="s">
        <v>515</v>
      </c>
      <c r="K9" s="78"/>
      <c r="L9" s="79" t="s">
        <v>484</v>
      </c>
      <c r="M9" s="80" t="s">
        <v>487</v>
      </c>
      <c r="N9" s="78" t="s">
        <v>516</v>
      </c>
      <c r="O9" s="78"/>
      <c r="P9" s="81" t="s">
        <v>484</v>
      </c>
      <c r="Q9" s="82" t="s">
        <v>487</v>
      </c>
      <c r="R9" s="78" t="s">
        <v>517</v>
      </c>
      <c r="S9" s="78"/>
      <c r="T9" s="79" t="s">
        <v>484</v>
      </c>
      <c r="U9" s="80" t="s">
        <v>487</v>
      </c>
      <c r="V9" s="78" t="s">
        <v>518</v>
      </c>
      <c r="W9" s="78"/>
      <c r="X9" s="83" t="s">
        <v>484</v>
      </c>
    </row>
    <row r="10" spans="1:24" s="52" customFormat="1" ht="45" customHeight="1" thickTop="1">
      <c r="A10" s="46" t="s">
        <v>479</v>
      </c>
      <c r="B10" s="47"/>
      <c r="C10" s="47"/>
      <c r="D10" s="48" t="s">
        <v>480</v>
      </c>
      <c r="E10" s="49" t="s">
        <v>479</v>
      </c>
      <c r="F10" s="47"/>
      <c r="G10" s="47"/>
      <c r="H10" s="50" t="s">
        <v>480</v>
      </c>
      <c r="I10" s="47" t="s">
        <v>479</v>
      </c>
      <c r="J10" s="47"/>
      <c r="K10" s="47"/>
      <c r="L10" s="48" t="s">
        <v>480</v>
      </c>
      <c r="M10" s="49" t="s">
        <v>479</v>
      </c>
      <c r="N10" s="47"/>
      <c r="O10" s="47"/>
      <c r="P10" s="50" t="s">
        <v>480</v>
      </c>
      <c r="Q10" s="47" t="s">
        <v>479</v>
      </c>
      <c r="R10" s="47"/>
      <c r="S10" s="47"/>
      <c r="T10" s="48" t="s">
        <v>480</v>
      </c>
      <c r="U10" s="49" t="s">
        <v>479</v>
      </c>
      <c r="V10" s="47"/>
      <c r="W10" s="47"/>
      <c r="X10" s="51" t="s">
        <v>480</v>
      </c>
    </row>
    <row r="11" spans="1:24" ht="50.1" customHeight="1">
      <c r="A11" s="53" t="s">
        <v>481</v>
      </c>
      <c r="B11" s="54" t="s">
        <v>482</v>
      </c>
      <c r="C11" s="55">
        <v>45908</v>
      </c>
      <c r="D11" s="56"/>
      <c r="E11" s="57" t="s">
        <v>481</v>
      </c>
      <c r="F11" s="54" t="s">
        <v>482</v>
      </c>
      <c r="G11" s="55">
        <v>45909</v>
      </c>
      <c r="H11" s="58"/>
      <c r="I11" s="59" t="s">
        <v>481</v>
      </c>
      <c r="J11" s="54" t="s">
        <v>482</v>
      </c>
      <c r="K11" s="55">
        <v>45910</v>
      </c>
      <c r="L11" s="56"/>
      <c r="M11" s="57" t="s">
        <v>481</v>
      </c>
      <c r="N11" s="54" t="s">
        <v>482</v>
      </c>
      <c r="O11" s="55">
        <v>45911</v>
      </c>
      <c r="P11" s="58"/>
      <c r="Q11" s="59" t="s">
        <v>481</v>
      </c>
      <c r="R11" s="54" t="s">
        <v>482</v>
      </c>
      <c r="S11" s="55">
        <v>45912</v>
      </c>
      <c r="T11" s="56"/>
      <c r="U11" s="57" t="s">
        <v>481</v>
      </c>
      <c r="V11" s="54" t="s">
        <v>482</v>
      </c>
      <c r="W11" s="55">
        <v>45913</v>
      </c>
      <c r="X11" s="60"/>
    </row>
    <row r="12" spans="1:24" ht="50.1" customHeight="1">
      <c r="A12" s="61"/>
      <c r="B12" s="54" t="s">
        <v>483</v>
      </c>
      <c r="C12" s="62"/>
      <c r="D12" s="63" t="s">
        <v>484</v>
      </c>
      <c r="E12" s="64"/>
      <c r="F12" s="54" t="s">
        <v>483</v>
      </c>
      <c r="G12" s="62"/>
      <c r="H12" s="65" t="s">
        <v>484</v>
      </c>
      <c r="I12" s="66"/>
      <c r="J12" s="54" t="s">
        <v>483</v>
      </c>
      <c r="K12" s="62"/>
      <c r="L12" s="63" t="s">
        <v>484</v>
      </c>
      <c r="M12" s="64"/>
      <c r="N12" s="54" t="s">
        <v>483</v>
      </c>
      <c r="O12" s="62"/>
      <c r="P12" s="65" t="s">
        <v>484</v>
      </c>
      <c r="Q12" s="66"/>
      <c r="R12" s="54" t="s">
        <v>483</v>
      </c>
      <c r="S12" s="62"/>
      <c r="T12" s="63" t="s">
        <v>484</v>
      </c>
      <c r="U12" s="64"/>
      <c r="V12" s="54" t="s">
        <v>483</v>
      </c>
      <c r="W12" s="62"/>
      <c r="X12" s="67" t="s">
        <v>484</v>
      </c>
    </row>
    <row r="13" spans="1:24" ht="50.1" customHeight="1">
      <c r="A13" s="68" t="s">
        <v>485</v>
      </c>
      <c r="B13" s="69" t="s">
        <v>519</v>
      </c>
      <c r="C13" s="70"/>
      <c r="D13" s="63" t="s">
        <v>484</v>
      </c>
      <c r="E13" s="71" t="s">
        <v>485</v>
      </c>
      <c r="F13" s="69" t="s">
        <v>189</v>
      </c>
      <c r="G13" s="70"/>
      <c r="H13" s="65" t="s">
        <v>484</v>
      </c>
      <c r="I13" s="72" t="s">
        <v>485</v>
      </c>
      <c r="J13" s="69" t="s">
        <v>520</v>
      </c>
      <c r="K13" s="70"/>
      <c r="L13" s="63" t="s">
        <v>484</v>
      </c>
      <c r="M13" s="71" t="s">
        <v>485</v>
      </c>
      <c r="N13" s="69" t="s">
        <v>226</v>
      </c>
      <c r="O13" s="70"/>
      <c r="P13" s="65" t="s">
        <v>484</v>
      </c>
      <c r="Q13" s="72" t="s">
        <v>485</v>
      </c>
      <c r="R13" s="69" t="s">
        <v>521</v>
      </c>
      <c r="S13" s="70"/>
      <c r="T13" s="63" t="s">
        <v>484</v>
      </c>
      <c r="U13" s="71" t="s">
        <v>485</v>
      </c>
      <c r="V13" s="69" t="s">
        <v>522</v>
      </c>
      <c r="W13" s="70"/>
      <c r="X13" s="67" t="s">
        <v>484</v>
      </c>
    </row>
    <row r="14" spans="1:24" ht="50.1" customHeight="1">
      <c r="A14" s="53" t="s">
        <v>168</v>
      </c>
      <c r="B14" s="54" t="s">
        <v>24</v>
      </c>
      <c r="C14" s="54" t="s">
        <v>523</v>
      </c>
      <c r="D14" s="74" t="s">
        <v>484</v>
      </c>
      <c r="E14" s="57" t="s">
        <v>168</v>
      </c>
      <c r="F14" s="54" t="s">
        <v>24</v>
      </c>
      <c r="G14" s="54" t="s">
        <v>524</v>
      </c>
      <c r="H14" s="75" t="s">
        <v>484</v>
      </c>
      <c r="I14" s="59" t="s">
        <v>168</v>
      </c>
      <c r="J14" s="54" t="s">
        <v>525</v>
      </c>
      <c r="K14" s="54" t="s">
        <v>498</v>
      </c>
      <c r="L14" s="74" t="s">
        <v>484</v>
      </c>
      <c r="M14" s="57" t="s">
        <v>168</v>
      </c>
      <c r="N14" s="54" t="s">
        <v>24</v>
      </c>
      <c r="O14" s="54" t="s">
        <v>526</v>
      </c>
      <c r="P14" s="75" t="s">
        <v>484</v>
      </c>
      <c r="Q14" s="59" t="s">
        <v>168</v>
      </c>
      <c r="R14" s="54" t="s">
        <v>24</v>
      </c>
      <c r="S14" s="54" t="s">
        <v>527</v>
      </c>
      <c r="T14" s="74" t="s">
        <v>484</v>
      </c>
      <c r="U14" s="57" t="s">
        <v>168</v>
      </c>
      <c r="V14" s="73" t="s">
        <v>528</v>
      </c>
      <c r="W14" s="73" t="s">
        <v>529</v>
      </c>
      <c r="X14" s="76" t="s">
        <v>484</v>
      </c>
    </row>
    <row r="15" spans="1:24" ht="50.1" customHeight="1">
      <c r="A15" s="53" t="s">
        <v>486</v>
      </c>
      <c r="B15" s="54" t="s">
        <v>530</v>
      </c>
      <c r="C15" s="54" t="s">
        <v>531</v>
      </c>
      <c r="D15" s="74"/>
      <c r="E15" s="57" t="s">
        <v>486</v>
      </c>
      <c r="F15" s="54" t="s">
        <v>532</v>
      </c>
      <c r="G15" s="54" t="s">
        <v>197</v>
      </c>
      <c r="H15" s="75"/>
      <c r="I15" s="59" t="s">
        <v>486</v>
      </c>
      <c r="J15" s="54" t="s">
        <v>533</v>
      </c>
      <c r="K15" s="54" t="s">
        <v>511</v>
      </c>
      <c r="L15" s="74"/>
      <c r="M15" s="57" t="s">
        <v>486</v>
      </c>
      <c r="N15" s="54" t="s">
        <v>231</v>
      </c>
      <c r="O15" s="54" t="s">
        <v>534</v>
      </c>
      <c r="P15" s="75"/>
      <c r="Q15" s="59" t="s">
        <v>486</v>
      </c>
      <c r="R15" s="54" t="s">
        <v>535</v>
      </c>
      <c r="S15" s="54" t="s">
        <v>536</v>
      </c>
      <c r="T15" s="74"/>
      <c r="U15" s="57" t="s">
        <v>486</v>
      </c>
      <c r="V15" s="73" t="s">
        <v>537</v>
      </c>
      <c r="W15" s="73" t="s">
        <v>511</v>
      </c>
      <c r="X15" s="76"/>
    </row>
    <row r="16" spans="1:24" ht="50.1" customHeight="1">
      <c r="A16" s="53" t="s">
        <v>486</v>
      </c>
      <c r="B16" s="54" t="s">
        <v>511</v>
      </c>
      <c r="C16" s="54"/>
      <c r="D16" s="74"/>
      <c r="E16" s="57" t="s">
        <v>486</v>
      </c>
      <c r="F16" s="54" t="s">
        <v>511</v>
      </c>
      <c r="G16" s="54"/>
      <c r="H16" s="75"/>
      <c r="I16" s="59" t="s">
        <v>486</v>
      </c>
      <c r="J16" s="73">
        <v>0</v>
      </c>
      <c r="K16" s="54"/>
      <c r="L16" s="74"/>
      <c r="M16" s="57" t="s">
        <v>486</v>
      </c>
      <c r="N16" s="54" t="s">
        <v>511</v>
      </c>
      <c r="O16" s="54"/>
      <c r="P16" s="75"/>
      <c r="Q16" s="59" t="s">
        <v>486</v>
      </c>
      <c r="R16" s="54" t="s">
        <v>512</v>
      </c>
      <c r="S16" s="54"/>
      <c r="T16" s="74"/>
      <c r="U16" s="57" t="s">
        <v>486</v>
      </c>
      <c r="V16" s="73">
        <v>0</v>
      </c>
      <c r="W16" s="73"/>
      <c r="X16" s="76"/>
    </row>
    <row r="17" spans="1:24" ht="50.1" customHeight="1" thickBot="1">
      <c r="A17" s="84" t="s">
        <v>487</v>
      </c>
      <c r="B17" s="85" t="s">
        <v>538</v>
      </c>
      <c r="C17" s="85"/>
      <c r="D17" s="86" t="s">
        <v>484</v>
      </c>
      <c r="E17" s="87" t="s">
        <v>487</v>
      </c>
      <c r="F17" s="85" t="s">
        <v>539</v>
      </c>
      <c r="G17" s="85"/>
      <c r="H17" s="88" t="s">
        <v>484</v>
      </c>
      <c r="I17" s="89" t="s">
        <v>487</v>
      </c>
      <c r="J17" s="85" t="s">
        <v>540</v>
      </c>
      <c r="K17" s="85"/>
      <c r="L17" s="86" t="s">
        <v>484</v>
      </c>
      <c r="M17" s="87" t="s">
        <v>487</v>
      </c>
      <c r="N17" s="85" t="s">
        <v>541</v>
      </c>
      <c r="O17" s="85"/>
      <c r="P17" s="88" t="s">
        <v>484</v>
      </c>
      <c r="Q17" s="89" t="s">
        <v>487</v>
      </c>
      <c r="R17" s="85" t="s">
        <v>542</v>
      </c>
      <c r="S17" s="85"/>
      <c r="T17" s="86" t="s">
        <v>484</v>
      </c>
      <c r="U17" s="87" t="s">
        <v>487</v>
      </c>
      <c r="V17" s="90" t="s">
        <v>543</v>
      </c>
      <c r="W17" s="90"/>
      <c r="X17" s="91" t="s">
        <v>484</v>
      </c>
    </row>
    <row r="18" spans="1:24" s="52" customFormat="1" ht="45" customHeight="1" thickTop="1">
      <c r="A18" s="92" t="s">
        <v>479</v>
      </c>
      <c r="B18" s="93"/>
      <c r="C18" s="93"/>
      <c r="D18" s="94" t="s">
        <v>480</v>
      </c>
      <c r="E18" s="95" t="s">
        <v>479</v>
      </c>
      <c r="F18" s="93"/>
      <c r="G18" s="93"/>
      <c r="H18" s="96" t="s">
        <v>480</v>
      </c>
      <c r="I18" s="93" t="s">
        <v>479</v>
      </c>
      <c r="J18" s="93"/>
      <c r="K18" s="93"/>
      <c r="L18" s="94" t="s">
        <v>480</v>
      </c>
      <c r="M18" s="95" t="s">
        <v>479</v>
      </c>
      <c r="N18" s="93"/>
      <c r="O18" s="93"/>
      <c r="P18" s="96" t="s">
        <v>480</v>
      </c>
      <c r="Q18" s="93" t="s">
        <v>479</v>
      </c>
      <c r="R18" s="93"/>
      <c r="S18" s="93"/>
      <c r="T18" s="94" t="s">
        <v>480</v>
      </c>
      <c r="U18" s="95" t="s">
        <v>479</v>
      </c>
      <c r="V18" s="93"/>
      <c r="W18" s="93"/>
      <c r="X18" s="97" t="s">
        <v>480</v>
      </c>
    </row>
    <row r="19" spans="1:24" ht="50.1" customHeight="1">
      <c r="A19" s="53" t="s">
        <v>481</v>
      </c>
      <c r="B19" s="54" t="s">
        <v>482</v>
      </c>
      <c r="C19" s="55">
        <v>45915</v>
      </c>
      <c r="D19" s="56"/>
      <c r="E19" s="57" t="s">
        <v>481</v>
      </c>
      <c r="F19" s="54" t="s">
        <v>482</v>
      </c>
      <c r="G19" s="55">
        <v>45916</v>
      </c>
      <c r="H19" s="58"/>
      <c r="I19" s="59" t="s">
        <v>481</v>
      </c>
      <c r="J19" s="54" t="s">
        <v>482</v>
      </c>
      <c r="K19" s="55">
        <v>45917</v>
      </c>
      <c r="L19" s="56"/>
      <c r="M19" s="57" t="s">
        <v>481</v>
      </c>
      <c r="N19" s="54" t="s">
        <v>482</v>
      </c>
      <c r="O19" s="55">
        <v>45918</v>
      </c>
      <c r="P19" s="58"/>
      <c r="Q19" s="59" t="s">
        <v>481</v>
      </c>
      <c r="R19" s="54" t="s">
        <v>482</v>
      </c>
      <c r="S19" s="55">
        <v>45919</v>
      </c>
      <c r="T19" s="56"/>
      <c r="U19" s="57" t="s">
        <v>481</v>
      </c>
      <c r="V19" s="54" t="s">
        <v>482</v>
      </c>
      <c r="W19" s="55">
        <v>45920</v>
      </c>
      <c r="X19" s="60"/>
    </row>
    <row r="20" spans="1:24" ht="50.1" customHeight="1">
      <c r="A20" s="61"/>
      <c r="B20" s="54" t="s">
        <v>483</v>
      </c>
      <c r="C20" s="62"/>
      <c r="D20" s="63" t="s">
        <v>484</v>
      </c>
      <c r="E20" s="64"/>
      <c r="F20" s="54" t="s">
        <v>483</v>
      </c>
      <c r="G20" s="62"/>
      <c r="H20" s="65" t="s">
        <v>484</v>
      </c>
      <c r="I20" s="66"/>
      <c r="J20" s="54" t="s">
        <v>483</v>
      </c>
      <c r="K20" s="62"/>
      <c r="L20" s="63" t="s">
        <v>484</v>
      </c>
      <c r="M20" s="64"/>
      <c r="N20" s="54" t="s">
        <v>483</v>
      </c>
      <c r="O20" s="62"/>
      <c r="P20" s="65" t="s">
        <v>484</v>
      </c>
      <c r="Q20" s="66"/>
      <c r="R20" s="54" t="s">
        <v>483</v>
      </c>
      <c r="S20" s="62"/>
      <c r="T20" s="63" t="s">
        <v>484</v>
      </c>
      <c r="U20" s="64"/>
      <c r="V20" s="54" t="s">
        <v>483</v>
      </c>
      <c r="W20" s="62"/>
      <c r="X20" s="67" t="s">
        <v>484</v>
      </c>
    </row>
    <row r="21" spans="1:24" ht="50.1" customHeight="1">
      <c r="A21" s="68" t="s">
        <v>485</v>
      </c>
      <c r="B21" s="69" t="s">
        <v>544</v>
      </c>
      <c r="C21" s="70"/>
      <c r="D21" s="63" t="s">
        <v>484</v>
      </c>
      <c r="E21" s="71" t="s">
        <v>485</v>
      </c>
      <c r="F21" s="69" t="s">
        <v>284</v>
      </c>
      <c r="G21" s="70"/>
      <c r="H21" s="65" t="s">
        <v>484</v>
      </c>
      <c r="I21" s="72" t="s">
        <v>485</v>
      </c>
      <c r="J21" s="69" t="s">
        <v>545</v>
      </c>
      <c r="K21" s="70"/>
      <c r="L21" s="63" t="s">
        <v>484</v>
      </c>
      <c r="M21" s="71" t="s">
        <v>485</v>
      </c>
      <c r="N21" s="69" t="s">
        <v>321</v>
      </c>
      <c r="O21" s="70"/>
      <c r="P21" s="65" t="s">
        <v>484</v>
      </c>
      <c r="Q21" s="72" t="s">
        <v>485</v>
      </c>
      <c r="R21" s="69" t="s">
        <v>546</v>
      </c>
      <c r="S21" s="70"/>
      <c r="T21" s="63" t="s">
        <v>484</v>
      </c>
      <c r="U21" s="71" t="s">
        <v>485</v>
      </c>
      <c r="V21" s="69" t="s">
        <v>349</v>
      </c>
      <c r="W21" s="70"/>
      <c r="X21" s="67" t="s">
        <v>484</v>
      </c>
    </row>
    <row r="22" spans="1:24" ht="50.1" customHeight="1">
      <c r="A22" s="53" t="s">
        <v>168</v>
      </c>
      <c r="B22" s="73" t="s">
        <v>24</v>
      </c>
      <c r="C22" s="73" t="s">
        <v>547</v>
      </c>
      <c r="D22" s="74" t="s">
        <v>484</v>
      </c>
      <c r="E22" s="57" t="s">
        <v>168</v>
      </c>
      <c r="F22" s="73" t="s">
        <v>24</v>
      </c>
      <c r="G22" s="73" t="s">
        <v>548</v>
      </c>
      <c r="H22" s="75" t="s">
        <v>484</v>
      </c>
      <c r="I22" s="59" t="s">
        <v>168</v>
      </c>
      <c r="J22" s="73" t="s">
        <v>24</v>
      </c>
      <c r="K22" s="73" t="s">
        <v>549</v>
      </c>
      <c r="L22" s="74" t="s">
        <v>484</v>
      </c>
      <c r="M22" s="57" t="s">
        <v>168</v>
      </c>
      <c r="N22" s="73" t="s">
        <v>24</v>
      </c>
      <c r="O22" s="73" t="s">
        <v>550</v>
      </c>
      <c r="P22" s="75" t="s">
        <v>484</v>
      </c>
      <c r="Q22" s="59" t="s">
        <v>168</v>
      </c>
      <c r="R22" s="73" t="s">
        <v>24</v>
      </c>
      <c r="S22" s="73" t="s">
        <v>551</v>
      </c>
      <c r="T22" s="74" t="s">
        <v>484</v>
      </c>
      <c r="U22" s="57" t="s">
        <v>168</v>
      </c>
      <c r="V22" s="73" t="s">
        <v>552</v>
      </c>
      <c r="W22" s="73" t="s">
        <v>553</v>
      </c>
      <c r="X22" s="76" t="s">
        <v>484</v>
      </c>
    </row>
    <row r="23" spans="1:24" ht="50.1" customHeight="1">
      <c r="A23" s="53" t="s">
        <v>486</v>
      </c>
      <c r="B23" s="73" t="s">
        <v>554</v>
      </c>
      <c r="C23" s="73" t="s">
        <v>555</v>
      </c>
      <c r="D23" s="74"/>
      <c r="E23" s="57" t="s">
        <v>486</v>
      </c>
      <c r="F23" s="73" t="s">
        <v>556</v>
      </c>
      <c r="G23" s="73" t="s">
        <v>557</v>
      </c>
      <c r="H23" s="75"/>
      <c r="I23" s="59" t="s">
        <v>486</v>
      </c>
      <c r="J23" s="73" t="s">
        <v>558</v>
      </c>
      <c r="K23" s="73" t="s">
        <v>559</v>
      </c>
      <c r="L23" s="74"/>
      <c r="M23" s="57" t="s">
        <v>486</v>
      </c>
      <c r="N23" s="73" t="s">
        <v>560</v>
      </c>
      <c r="O23" s="73" t="s">
        <v>561</v>
      </c>
      <c r="P23" s="75"/>
      <c r="Q23" s="59" t="s">
        <v>486</v>
      </c>
      <c r="R23" s="73" t="s">
        <v>562</v>
      </c>
      <c r="S23" s="73" t="s">
        <v>563</v>
      </c>
      <c r="T23" s="74"/>
      <c r="U23" s="57" t="s">
        <v>486</v>
      </c>
      <c r="V23" s="73" t="s">
        <v>564</v>
      </c>
      <c r="W23" s="73" t="s">
        <v>511</v>
      </c>
      <c r="X23" s="76"/>
    </row>
    <row r="24" spans="1:24" ht="50.1" customHeight="1">
      <c r="A24" s="53" t="s">
        <v>486</v>
      </c>
      <c r="B24" s="73" t="s">
        <v>511</v>
      </c>
      <c r="C24" s="73"/>
      <c r="D24" s="74"/>
      <c r="E24" s="57" t="s">
        <v>486</v>
      </c>
      <c r="F24" s="73" t="s">
        <v>511</v>
      </c>
      <c r="G24" s="73"/>
      <c r="H24" s="75"/>
      <c r="I24" s="59" t="s">
        <v>486</v>
      </c>
      <c r="J24" s="73" t="s">
        <v>511</v>
      </c>
      <c r="K24" s="73"/>
      <c r="L24" s="74"/>
      <c r="M24" s="57" t="s">
        <v>486</v>
      </c>
      <c r="N24" s="73" t="s">
        <v>511</v>
      </c>
      <c r="O24" s="73"/>
      <c r="P24" s="75"/>
      <c r="Q24" s="59" t="s">
        <v>486</v>
      </c>
      <c r="R24" s="73" t="s">
        <v>511</v>
      </c>
      <c r="S24" s="73"/>
      <c r="T24" s="74"/>
      <c r="U24" s="57" t="s">
        <v>486</v>
      </c>
      <c r="V24" s="73">
        <v>0</v>
      </c>
      <c r="W24" s="73"/>
      <c r="X24" s="76"/>
    </row>
    <row r="25" spans="1:24" ht="50.1" customHeight="1" thickBot="1">
      <c r="A25" s="77" t="s">
        <v>487</v>
      </c>
      <c r="B25" s="78" t="s">
        <v>515</v>
      </c>
      <c r="C25" s="78"/>
      <c r="D25" s="79" t="s">
        <v>484</v>
      </c>
      <c r="E25" s="80" t="s">
        <v>487</v>
      </c>
      <c r="F25" s="78" t="s">
        <v>565</v>
      </c>
      <c r="G25" s="78"/>
      <c r="H25" s="81" t="s">
        <v>484</v>
      </c>
      <c r="I25" s="82" t="s">
        <v>487</v>
      </c>
      <c r="J25" s="78" t="s">
        <v>566</v>
      </c>
      <c r="K25" s="78"/>
      <c r="L25" s="79" t="s">
        <v>484</v>
      </c>
      <c r="M25" s="80" t="s">
        <v>487</v>
      </c>
      <c r="N25" s="78" t="s">
        <v>567</v>
      </c>
      <c r="O25" s="78"/>
      <c r="P25" s="81" t="s">
        <v>484</v>
      </c>
      <c r="Q25" s="82" t="s">
        <v>487</v>
      </c>
      <c r="R25" s="78" t="s">
        <v>513</v>
      </c>
      <c r="S25" s="78"/>
      <c r="T25" s="79" t="s">
        <v>484</v>
      </c>
      <c r="U25" s="80" t="s">
        <v>487</v>
      </c>
      <c r="V25" s="78" t="s">
        <v>568</v>
      </c>
      <c r="W25" s="78"/>
      <c r="X25" s="83" t="s">
        <v>484</v>
      </c>
    </row>
    <row r="26" spans="1:24" s="52" customFormat="1" ht="45" customHeight="1" thickTop="1">
      <c r="A26" s="46" t="s">
        <v>479</v>
      </c>
      <c r="B26" s="47"/>
      <c r="C26" s="47"/>
      <c r="D26" s="48" t="s">
        <v>480</v>
      </c>
      <c r="E26" s="49" t="s">
        <v>479</v>
      </c>
      <c r="F26" s="47"/>
      <c r="G26" s="47"/>
      <c r="H26" s="50" t="s">
        <v>480</v>
      </c>
      <c r="I26" s="47" t="s">
        <v>479</v>
      </c>
      <c r="J26" s="47"/>
      <c r="K26" s="47"/>
      <c r="L26" s="48" t="s">
        <v>480</v>
      </c>
      <c r="M26" s="49" t="s">
        <v>479</v>
      </c>
      <c r="N26" s="47"/>
      <c r="O26" s="47"/>
      <c r="P26" s="50" t="s">
        <v>480</v>
      </c>
      <c r="Q26" s="47" t="s">
        <v>479</v>
      </c>
      <c r="R26" s="47"/>
      <c r="S26" s="47"/>
      <c r="T26" s="48" t="s">
        <v>480</v>
      </c>
      <c r="U26" s="49" t="s">
        <v>479</v>
      </c>
      <c r="V26" s="47"/>
      <c r="W26" s="47"/>
      <c r="X26" s="51" t="s">
        <v>480</v>
      </c>
    </row>
    <row r="27" spans="1:24" ht="50.1" customHeight="1">
      <c r="A27" s="98" t="s">
        <v>481</v>
      </c>
      <c r="B27" s="99" t="s">
        <v>482</v>
      </c>
      <c r="C27" s="100">
        <v>45922</v>
      </c>
      <c r="D27" s="101"/>
      <c r="E27" s="102" t="s">
        <v>481</v>
      </c>
      <c r="F27" s="99" t="s">
        <v>482</v>
      </c>
      <c r="G27" s="100">
        <v>45923</v>
      </c>
      <c r="H27" s="103"/>
      <c r="I27" s="104" t="s">
        <v>481</v>
      </c>
      <c r="J27" s="99" t="s">
        <v>482</v>
      </c>
      <c r="K27" s="100">
        <v>45924</v>
      </c>
      <c r="L27" s="101"/>
      <c r="M27" s="102" t="s">
        <v>481</v>
      </c>
      <c r="N27" s="99" t="s">
        <v>482</v>
      </c>
      <c r="O27" s="100">
        <v>45925</v>
      </c>
      <c r="P27" s="103"/>
      <c r="Q27" s="104" t="s">
        <v>481</v>
      </c>
      <c r="R27" s="99" t="s">
        <v>482</v>
      </c>
      <c r="S27" s="100">
        <v>45926</v>
      </c>
      <c r="T27" s="101"/>
      <c r="U27" s="102" t="s">
        <v>481</v>
      </c>
      <c r="V27" s="99" t="s">
        <v>482</v>
      </c>
      <c r="W27" s="100">
        <v>45927</v>
      </c>
      <c r="X27" s="105"/>
    </row>
    <row r="28" spans="1:24" ht="50.1" customHeight="1">
      <c r="A28" s="61"/>
      <c r="B28" s="54" t="s">
        <v>483</v>
      </c>
      <c r="C28" s="62"/>
      <c r="D28" s="63" t="s">
        <v>484</v>
      </c>
      <c r="E28" s="64"/>
      <c r="F28" s="54" t="s">
        <v>483</v>
      </c>
      <c r="G28" s="62"/>
      <c r="H28" s="65" t="s">
        <v>484</v>
      </c>
      <c r="I28" s="66"/>
      <c r="J28" s="54" t="s">
        <v>483</v>
      </c>
      <c r="K28" s="62"/>
      <c r="L28" s="63" t="s">
        <v>484</v>
      </c>
      <c r="M28" s="64"/>
      <c r="N28" s="54" t="s">
        <v>483</v>
      </c>
      <c r="O28" s="62"/>
      <c r="P28" s="65" t="s">
        <v>484</v>
      </c>
      <c r="Q28" s="66"/>
      <c r="R28" s="54" t="s">
        <v>483</v>
      </c>
      <c r="S28" s="62"/>
      <c r="T28" s="63" t="s">
        <v>484</v>
      </c>
      <c r="U28" s="64"/>
      <c r="V28" s="54" t="s">
        <v>483</v>
      </c>
      <c r="W28" s="62"/>
      <c r="X28" s="67" t="s">
        <v>484</v>
      </c>
    </row>
    <row r="29" spans="1:24" ht="50.1" customHeight="1">
      <c r="A29" s="68" t="s">
        <v>485</v>
      </c>
      <c r="B29" s="69" t="s">
        <v>569</v>
      </c>
      <c r="C29" s="70"/>
      <c r="D29" s="63" t="s">
        <v>484</v>
      </c>
      <c r="E29" s="71" t="s">
        <v>485</v>
      </c>
      <c r="F29" s="69" t="s">
        <v>376</v>
      </c>
      <c r="G29" s="70"/>
      <c r="H29" s="65" t="s">
        <v>484</v>
      </c>
      <c r="I29" s="72" t="s">
        <v>485</v>
      </c>
      <c r="J29" s="69" t="s">
        <v>570</v>
      </c>
      <c r="K29" s="70"/>
      <c r="L29" s="63" t="s">
        <v>484</v>
      </c>
      <c r="M29" s="71" t="s">
        <v>485</v>
      </c>
      <c r="N29" s="69" t="s">
        <v>404</v>
      </c>
      <c r="O29" s="70"/>
      <c r="P29" s="65" t="s">
        <v>484</v>
      </c>
      <c r="Q29" s="72" t="s">
        <v>485</v>
      </c>
      <c r="R29" s="69" t="s">
        <v>419</v>
      </c>
      <c r="S29" s="70"/>
      <c r="T29" s="63" t="s">
        <v>484</v>
      </c>
      <c r="U29" s="71" t="s">
        <v>485</v>
      </c>
      <c r="V29" s="69" t="s">
        <v>571</v>
      </c>
      <c r="W29" s="70"/>
      <c r="X29" s="67" t="s">
        <v>484</v>
      </c>
    </row>
    <row r="30" spans="1:24" ht="50.1" customHeight="1">
      <c r="A30" s="53" t="s">
        <v>168</v>
      </c>
      <c r="B30" s="54" t="s">
        <v>24</v>
      </c>
      <c r="C30" s="54" t="s">
        <v>572</v>
      </c>
      <c r="D30" s="74" t="s">
        <v>484</v>
      </c>
      <c r="E30" s="57" t="s">
        <v>168</v>
      </c>
      <c r="F30" s="54" t="s">
        <v>24</v>
      </c>
      <c r="G30" s="54" t="s">
        <v>573</v>
      </c>
      <c r="H30" s="75" t="s">
        <v>484</v>
      </c>
      <c r="I30" s="59" t="s">
        <v>168</v>
      </c>
      <c r="J30" s="54" t="s">
        <v>574</v>
      </c>
      <c r="K30" s="54" t="s">
        <v>498</v>
      </c>
      <c r="L30" s="74" t="s">
        <v>484</v>
      </c>
      <c r="M30" s="57" t="s">
        <v>168</v>
      </c>
      <c r="N30" s="54" t="s">
        <v>24</v>
      </c>
      <c r="O30" s="54" t="s">
        <v>575</v>
      </c>
      <c r="P30" s="75" t="s">
        <v>484</v>
      </c>
      <c r="Q30" s="59" t="s">
        <v>168</v>
      </c>
      <c r="R30" s="54" t="s">
        <v>24</v>
      </c>
      <c r="S30" s="54" t="s">
        <v>576</v>
      </c>
      <c r="T30" s="74" t="s">
        <v>484</v>
      </c>
      <c r="U30" s="57" t="s">
        <v>168</v>
      </c>
      <c r="V30" s="73" t="s">
        <v>577</v>
      </c>
      <c r="W30" s="73" t="s">
        <v>578</v>
      </c>
      <c r="X30" s="76" t="s">
        <v>484</v>
      </c>
    </row>
    <row r="31" spans="1:24" ht="50.1" customHeight="1">
      <c r="A31" s="53" t="s">
        <v>486</v>
      </c>
      <c r="B31" s="54" t="s">
        <v>579</v>
      </c>
      <c r="C31" s="54" t="s">
        <v>580</v>
      </c>
      <c r="D31" s="74"/>
      <c r="E31" s="57" t="s">
        <v>486</v>
      </c>
      <c r="F31" s="54" t="s">
        <v>581</v>
      </c>
      <c r="G31" s="54" t="s">
        <v>582</v>
      </c>
      <c r="H31" s="75"/>
      <c r="I31" s="59" t="s">
        <v>486</v>
      </c>
      <c r="J31" s="54" t="s">
        <v>583</v>
      </c>
      <c r="K31" s="54" t="s">
        <v>584</v>
      </c>
      <c r="L31" s="74"/>
      <c r="M31" s="57" t="s">
        <v>486</v>
      </c>
      <c r="N31" s="54" t="s">
        <v>585</v>
      </c>
      <c r="O31" s="54" t="s">
        <v>586</v>
      </c>
      <c r="P31" s="75"/>
      <c r="Q31" s="59" t="s">
        <v>486</v>
      </c>
      <c r="R31" s="54" t="s">
        <v>587</v>
      </c>
      <c r="S31" s="54" t="s">
        <v>588</v>
      </c>
      <c r="T31" s="74"/>
      <c r="U31" s="57" t="s">
        <v>486</v>
      </c>
      <c r="V31" s="73" t="s">
        <v>589</v>
      </c>
      <c r="W31" s="73" t="s">
        <v>511</v>
      </c>
      <c r="X31" s="76"/>
    </row>
    <row r="32" spans="1:24" ht="50.1" customHeight="1">
      <c r="A32" s="53" t="s">
        <v>486</v>
      </c>
      <c r="B32" s="54" t="s">
        <v>511</v>
      </c>
      <c r="C32" s="54"/>
      <c r="D32" s="74"/>
      <c r="E32" s="57" t="s">
        <v>486</v>
      </c>
      <c r="F32" s="54" t="s">
        <v>512</v>
      </c>
      <c r="G32" s="54"/>
      <c r="H32" s="75"/>
      <c r="I32" s="59" t="s">
        <v>486</v>
      </c>
      <c r="J32" s="73" t="s">
        <v>392</v>
      </c>
      <c r="K32" s="54"/>
      <c r="L32" s="74"/>
      <c r="M32" s="57" t="s">
        <v>486</v>
      </c>
      <c r="N32" s="54" t="s">
        <v>511</v>
      </c>
      <c r="O32" s="54"/>
      <c r="P32" s="75"/>
      <c r="Q32" s="59" t="s">
        <v>486</v>
      </c>
      <c r="R32" s="73" t="s">
        <v>511</v>
      </c>
      <c r="S32" s="54"/>
      <c r="T32" s="74"/>
      <c r="U32" s="57" t="s">
        <v>486</v>
      </c>
      <c r="V32" s="73">
        <v>0</v>
      </c>
      <c r="W32" s="73"/>
      <c r="X32" s="76"/>
    </row>
    <row r="33" spans="1:24" ht="50.1" customHeight="1" thickBot="1">
      <c r="A33" s="84" t="s">
        <v>487</v>
      </c>
      <c r="B33" s="85" t="s">
        <v>540</v>
      </c>
      <c r="C33" s="85"/>
      <c r="D33" s="86" t="s">
        <v>484</v>
      </c>
      <c r="E33" s="87" t="s">
        <v>487</v>
      </c>
      <c r="F33" s="85" t="s">
        <v>590</v>
      </c>
      <c r="G33" s="85"/>
      <c r="H33" s="88" t="s">
        <v>484</v>
      </c>
      <c r="I33" s="89" t="s">
        <v>487</v>
      </c>
      <c r="J33" s="85" t="s">
        <v>542</v>
      </c>
      <c r="K33" s="85"/>
      <c r="L33" s="86" t="s">
        <v>484</v>
      </c>
      <c r="M33" s="87" t="s">
        <v>487</v>
      </c>
      <c r="N33" s="85" t="s">
        <v>591</v>
      </c>
      <c r="O33" s="85"/>
      <c r="P33" s="88" t="s">
        <v>484</v>
      </c>
      <c r="Q33" s="89" t="s">
        <v>487</v>
      </c>
      <c r="R33" s="85" t="s">
        <v>538</v>
      </c>
      <c r="S33" s="85"/>
      <c r="T33" s="86" t="s">
        <v>484</v>
      </c>
      <c r="U33" s="87" t="s">
        <v>487</v>
      </c>
      <c r="V33" s="90" t="s">
        <v>592</v>
      </c>
      <c r="W33" s="90"/>
      <c r="X33" s="91" t="s">
        <v>484</v>
      </c>
    </row>
    <row r="34" spans="1:24" s="52" customFormat="1" ht="45" customHeight="1" thickTop="1">
      <c r="A34" s="92" t="s">
        <v>479</v>
      </c>
      <c r="B34" s="93"/>
      <c r="C34" s="93"/>
      <c r="D34" s="94" t="s">
        <v>480</v>
      </c>
      <c r="E34" s="95" t="s">
        <v>479</v>
      </c>
      <c r="F34" s="93"/>
      <c r="G34" s="93"/>
      <c r="H34" s="96" t="s">
        <v>480</v>
      </c>
      <c r="I34" s="93" t="s">
        <v>479</v>
      </c>
      <c r="J34" s="93"/>
      <c r="K34" s="93"/>
      <c r="L34" s="94" t="s">
        <v>480</v>
      </c>
      <c r="M34" s="95" t="s">
        <v>479</v>
      </c>
      <c r="N34" s="93"/>
      <c r="O34" s="93"/>
      <c r="P34" s="96" t="s">
        <v>480</v>
      </c>
      <c r="Q34" s="93" t="s">
        <v>479</v>
      </c>
      <c r="R34" s="93"/>
      <c r="S34" s="93"/>
      <c r="T34" s="94" t="s">
        <v>480</v>
      </c>
      <c r="U34" s="95" t="s">
        <v>479</v>
      </c>
      <c r="V34" s="93"/>
      <c r="W34" s="93"/>
      <c r="X34" s="97" t="s">
        <v>480</v>
      </c>
    </row>
    <row r="35" spans="1:24" ht="50.1" customHeight="1">
      <c r="A35" s="53" t="s">
        <v>481</v>
      </c>
      <c r="B35" s="54" t="s">
        <v>482</v>
      </c>
      <c r="C35" s="55">
        <v>45929</v>
      </c>
      <c r="D35" s="56"/>
      <c r="E35" s="57" t="s">
        <v>481</v>
      </c>
      <c r="F35" s="54" t="s">
        <v>482</v>
      </c>
      <c r="G35" s="55">
        <v>45930</v>
      </c>
      <c r="H35" s="58"/>
      <c r="I35" s="59" t="s">
        <v>481</v>
      </c>
      <c r="J35" s="54" t="s">
        <v>482</v>
      </c>
      <c r="K35" s="55">
        <v>45931</v>
      </c>
      <c r="L35" s="56"/>
      <c r="M35" s="57" t="s">
        <v>481</v>
      </c>
      <c r="N35" s="54" t="s">
        <v>482</v>
      </c>
      <c r="O35" s="55">
        <v>45932</v>
      </c>
      <c r="P35" s="58"/>
      <c r="Q35" s="59" t="s">
        <v>481</v>
      </c>
      <c r="R35" s="54" t="s">
        <v>482</v>
      </c>
      <c r="S35" s="55">
        <v>45933</v>
      </c>
      <c r="T35" s="56"/>
      <c r="U35" s="57" t="s">
        <v>481</v>
      </c>
      <c r="V35" s="54" t="s">
        <v>482</v>
      </c>
      <c r="W35" s="55">
        <v>45934</v>
      </c>
      <c r="X35" s="60"/>
    </row>
    <row r="36" spans="1:24" ht="50.1" customHeight="1">
      <c r="A36" s="61"/>
      <c r="B36" s="54" t="s">
        <v>483</v>
      </c>
      <c r="C36" s="62"/>
      <c r="D36" s="63" t="s">
        <v>484</v>
      </c>
      <c r="E36" s="64"/>
      <c r="F36" s="54" t="s">
        <v>483</v>
      </c>
      <c r="G36" s="62"/>
      <c r="H36" s="65" t="s">
        <v>484</v>
      </c>
      <c r="I36" s="66"/>
      <c r="J36" s="54" t="s">
        <v>483</v>
      </c>
      <c r="K36" s="62"/>
      <c r="L36" s="63" t="s">
        <v>484</v>
      </c>
      <c r="M36" s="64"/>
      <c r="N36" s="54" t="s">
        <v>483</v>
      </c>
      <c r="O36" s="62"/>
      <c r="P36" s="65" t="s">
        <v>484</v>
      </c>
      <c r="Q36" s="66"/>
      <c r="R36" s="54" t="s">
        <v>483</v>
      </c>
      <c r="S36" s="62"/>
      <c r="T36" s="63" t="s">
        <v>484</v>
      </c>
      <c r="U36" s="64"/>
      <c r="V36" s="54" t="s">
        <v>483</v>
      </c>
      <c r="W36" s="62"/>
      <c r="X36" s="67" t="s">
        <v>484</v>
      </c>
    </row>
    <row r="37" spans="1:24" ht="50.1" customHeight="1">
      <c r="A37" s="68" t="s">
        <v>485</v>
      </c>
      <c r="B37" s="69" t="s">
        <v>593</v>
      </c>
      <c r="C37" s="70"/>
      <c r="D37" s="63" t="s">
        <v>484</v>
      </c>
      <c r="E37" s="71" t="s">
        <v>485</v>
      </c>
      <c r="F37" s="69" t="s">
        <v>594</v>
      </c>
      <c r="G37" s="70"/>
      <c r="H37" s="65" t="s">
        <v>484</v>
      </c>
      <c r="I37" s="72" t="s">
        <v>485</v>
      </c>
      <c r="J37" s="69">
        <v>0</v>
      </c>
      <c r="K37" s="70"/>
      <c r="L37" s="63" t="s">
        <v>484</v>
      </c>
      <c r="M37" s="71" t="s">
        <v>485</v>
      </c>
      <c r="N37" s="69">
        <v>0</v>
      </c>
      <c r="O37" s="70"/>
      <c r="P37" s="65" t="s">
        <v>484</v>
      </c>
      <c r="Q37" s="72" t="s">
        <v>485</v>
      </c>
      <c r="R37" s="69">
        <v>0</v>
      </c>
      <c r="S37" s="70"/>
      <c r="T37" s="63" t="s">
        <v>484</v>
      </c>
      <c r="U37" s="71" t="s">
        <v>485</v>
      </c>
      <c r="V37" s="69">
        <v>0</v>
      </c>
      <c r="W37" s="70"/>
      <c r="X37" s="67" t="s">
        <v>484</v>
      </c>
    </row>
    <row r="38" spans="1:24" ht="50.1" customHeight="1">
      <c r="A38" s="53" t="s">
        <v>168</v>
      </c>
      <c r="B38" s="73" t="s">
        <v>24</v>
      </c>
      <c r="C38" s="73" t="s">
        <v>595</v>
      </c>
      <c r="D38" s="74" t="s">
        <v>484</v>
      </c>
      <c r="E38" s="57" t="s">
        <v>168</v>
      </c>
      <c r="F38" s="73" t="s">
        <v>24</v>
      </c>
      <c r="G38" s="73" t="s">
        <v>596</v>
      </c>
      <c r="H38" s="75" t="s">
        <v>484</v>
      </c>
      <c r="I38" s="59" t="s">
        <v>168</v>
      </c>
      <c r="J38" s="73">
        <v>0</v>
      </c>
      <c r="K38" s="73">
        <v>0</v>
      </c>
      <c r="L38" s="74" t="s">
        <v>484</v>
      </c>
      <c r="M38" s="57" t="s">
        <v>168</v>
      </c>
      <c r="N38" s="73">
        <v>0</v>
      </c>
      <c r="O38" s="73">
        <v>0</v>
      </c>
      <c r="P38" s="75" t="s">
        <v>484</v>
      </c>
      <c r="Q38" s="59" t="s">
        <v>168</v>
      </c>
      <c r="R38" s="73">
        <v>0</v>
      </c>
      <c r="S38" s="73">
        <v>0</v>
      </c>
      <c r="T38" s="74" t="s">
        <v>484</v>
      </c>
      <c r="U38" s="57" t="s">
        <v>168</v>
      </c>
      <c r="V38" s="73">
        <v>0</v>
      </c>
      <c r="W38" s="73">
        <v>0</v>
      </c>
      <c r="X38" s="76" t="s">
        <v>484</v>
      </c>
    </row>
    <row r="39" spans="1:24" ht="50.1" customHeight="1">
      <c r="A39" s="53" t="s">
        <v>486</v>
      </c>
      <c r="B39" s="73" t="s">
        <v>597</v>
      </c>
      <c r="C39" s="73" t="s">
        <v>449</v>
      </c>
      <c r="D39" s="74"/>
      <c r="E39" s="57" t="s">
        <v>486</v>
      </c>
      <c r="F39" s="73" t="s">
        <v>598</v>
      </c>
      <c r="G39" s="73" t="s">
        <v>599</v>
      </c>
      <c r="H39" s="75"/>
      <c r="I39" s="59" t="s">
        <v>486</v>
      </c>
      <c r="J39" s="73">
        <v>0</v>
      </c>
      <c r="K39" s="73">
        <v>0</v>
      </c>
      <c r="L39" s="74"/>
      <c r="M39" s="57" t="s">
        <v>486</v>
      </c>
      <c r="N39" s="73">
        <v>0</v>
      </c>
      <c r="O39" s="73">
        <v>0</v>
      </c>
      <c r="P39" s="75"/>
      <c r="Q39" s="59" t="s">
        <v>486</v>
      </c>
      <c r="R39" s="73">
        <v>0</v>
      </c>
      <c r="S39" s="73">
        <v>0</v>
      </c>
      <c r="T39" s="74"/>
      <c r="U39" s="57" t="s">
        <v>486</v>
      </c>
      <c r="V39" s="73">
        <v>0</v>
      </c>
      <c r="W39" s="73">
        <v>0</v>
      </c>
      <c r="X39" s="76"/>
    </row>
    <row r="40" spans="1:24" ht="50.1" customHeight="1">
      <c r="A40" s="53" t="s">
        <v>486</v>
      </c>
      <c r="B40" s="73" t="s">
        <v>512</v>
      </c>
      <c r="C40" s="73"/>
      <c r="D40" s="74"/>
      <c r="E40" s="57" t="s">
        <v>486</v>
      </c>
      <c r="F40" s="73" t="s">
        <v>511</v>
      </c>
      <c r="G40" s="73"/>
      <c r="H40" s="75"/>
      <c r="I40" s="59" t="s">
        <v>486</v>
      </c>
      <c r="J40" s="73">
        <v>0</v>
      </c>
      <c r="K40" s="73"/>
      <c r="L40" s="74"/>
      <c r="M40" s="57" t="s">
        <v>486</v>
      </c>
      <c r="N40" s="73">
        <v>0</v>
      </c>
      <c r="O40" s="73"/>
      <c r="P40" s="75"/>
      <c r="Q40" s="59" t="s">
        <v>486</v>
      </c>
      <c r="R40" s="73">
        <v>0</v>
      </c>
      <c r="S40" s="73"/>
      <c r="T40" s="74"/>
      <c r="U40" s="57" t="s">
        <v>486</v>
      </c>
      <c r="V40" s="73">
        <v>0</v>
      </c>
      <c r="W40" s="73"/>
      <c r="X40" s="76"/>
    </row>
    <row r="41" spans="1:24" ht="50.1" customHeight="1">
      <c r="A41" s="106" t="s">
        <v>487</v>
      </c>
      <c r="B41" s="107" t="s">
        <v>517</v>
      </c>
      <c r="C41" s="107"/>
      <c r="D41" s="63" t="s">
        <v>484</v>
      </c>
      <c r="E41" s="108" t="s">
        <v>487</v>
      </c>
      <c r="F41" s="107" t="s">
        <v>600</v>
      </c>
      <c r="G41" s="107"/>
      <c r="H41" s="65" t="s">
        <v>484</v>
      </c>
      <c r="I41" s="109" t="s">
        <v>487</v>
      </c>
      <c r="J41" s="107">
        <v>0</v>
      </c>
      <c r="K41" s="107"/>
      <c r="L41" s="63" t="s">
        <v>484</v>
      </c>
      <c r="M41" s="108" t="s">
        <v>487</v>
      </c>
      <c r="N41" s="107">
        <v>0</v>
      </c>
      <c r="O41" s="107"/>
      <c r="P41" s="65" t="s">
        <v>484</v>
      </c>
      <c r="Q41" s="109" t="s">
        <v>487</v>
      </c>
      <c r="R41" s="107">
        <v>0</v>
      </c>
      <c r="S41" s="107"/>
      <c r="T41" s="63" t="s">
        <v>484</v>
      </c>
      <c r="U41" s="108" t="s">
        <v>487</v>
      </c>
      <c r="V41" s="107">
        <v>0</v>
      </c>
      <c r="W41" s="107"/>
      <c r="X41" s="67" t="s">
        <v>484</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zoomScale="70" zoomScaleNormal="70" zoomScaleSheetLayoutView="70" workbookViewId="0">
      <selection activeCell="D11" sqref="D11"/>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12</v>
      </c>
      <c r="B7" s="33" t="s">
        <v>13</v>
      </c>
      <c r="C7" s="33" t="s">
        <v>14</v>
      </c>
      <c r="D7" s="11" t="s">
        <v>15</v>
      </c>
      <c r="E7" s="12">
        <v>16.25</v>
      </c>
      <c r="F7" s="15">
        <f>$C$3*E7</f>
        <v>0</v>
      </c>
      <c r="G7" s="31" t="s">
        <v>53</v>
      </c>
    </row>
    <row r="8" spans="1:7" ht="39.950000000000003" customHeight="1">
      <c r="A8" s="32" t="s">
        <v>16</v>
      </c>
      <c r="B8" s="33" t="s">
        <v>16</v>
      </c>
      <c r="C8" s="33" t="s">
        <v>16</v>
      </c>
      <c r="D8" s="11" t="s">
        <v>17</v>
      </c>
      <c r="E8" s="12">
        <v>9.75</v>
      </c>
      <c r="F8" s="15">
        <f t="shared" ref="F8:F40" si="0">$C$3*E8</f>
        <v>0</v>
      </c>
      <c r="G8" s="31" t="s">
        <v>16</v>
      </c>
    </row>
    <row r="9" spans="1:7" ht="39.950000000000003" customHeight="1">
      <c r="A9" s="32" t="s">
        <v>16</v>
      </c>
      <c r="B9" s="33" t="s">
        <v>16</v>
      </c>
      <c r="C9" s="33" t="s">
        <v>16</v>
      </c>
      <c r="D9" s="11" t="s">
        <v>18</v>
      </c>
      <c r="E9" s="12">
        <v>3.25</v>
      </c>
      <c r="F9" s="15">
        <f t="shared" si="0"/>
        <v>0</v>
      </c>
      <c r="G9" s="31" t="s">
        <v>16</v>
      </c>
    </row>
    <row r="10" spans="1:7" ht="39.950000000000003" customHeight="1">
      <c r="A10" s="32" t="s">
        <v>16</v>
      </c>
      <c r="B10" s="33" t="s">
        <v>16</v>
      </c>
      <c r="C10" s="33" t="s">
        <v>16</v>
      </c>
      <c r="D10" s="11" t="s">
        <v>19</v>
      </c>
      <c r="E10" s="12">
        <v>0.78</v>
      </c>
      <c r="F10" s="15">
        <f t="shared" si="0"/>
        <v>0</v>
      </c>
      <c r="G10" s="31" t="s">
        <v>16</v>
      </c>
    </row>
    <row r="11" spans="1:7" ht="39.950000000000003" customHeight="1">
      <c r="A11" s="32" t="s">
        <v>16</v>
      </c>
      <c r="B11" s="33" t="s">
        <v>16</v>
      </c>
      <c r="C11" s="33" t="s">
        <v>16</v>
      </c>
      <c r="D11" s="11" t="s">
        <v>20</v>
      </c>
      <c r="E11" s="12">
        <v>0.78</v>
      </c>
      <c r="F11" s="15">
        <f t="shared" si="0"/>
        <v>0</v>
      </c>
      <c r="G11" s="31" t="s">
        <v>16</v>
      </c>
    </row>
    <row r="12" spans="1:7" ht="39.950000000000003" customHeight="1">
      <c r="A12" s="32" t="s">
        <v>16</v>
      </c>
      <c r="B12" s="33" t="s">
        <v>16</v>
      </c>
      <c r="C12" s="33" t="s">
        <v>16</v>
      </c>
      <c r="D12" s="11" t="s">
        <v>21</v>
      </c>
      <c r="E12" s="12">
        <v>0.33</v>
      </c>
      <c r="F12" s="15">
        <f t="shared" si="0"/>
        <v>0</v>
      </c>
      <c r="G12" s="31" t="s">
        <v>16</v>
      </c>
    </row>
    <row r="13" spans="1:7" ht="39.950000000000003" customHeight="1">
      <c r="A13" s="32" t="s">
        <v>16</v>
      </c>
      <c r="B13" s="33" t="s">
        <v>16</v>
      </c>
      <c r="C13" s="33" t="s">
        <v>16</v>
      </c>
      <c r="D13" s="11" t="s">
        <v>22</v>
      </c>
      <c r="E13" s="12">
        <v>0.13</v>
      </c>
      <c r="F13" s="15">
        <f t="shared" si="0"/>
        <v>0</v>
      </c>
      <c r="G13" s="31" t="s">
        <v>16</v>
      </c>
    </row>
    <row r="14" spans="1:7" ht="39.950000000000003" customHeight="1">
      <c r="A14" s="32" t="s">
        <v>16</v>
      </c>
      <c r="B14" s="33" t="s">
        <v>23</v>
      </c>
      <c r="C14" s="13" t="s">
        <v>24</v>
      </c>
      <c r="D14" s="11" t="s">
        <v>25</v>
      </c>
      <c r="E14" s="12">
        <v>35.75</v>
      </c>
      <c r="F14" s="15">
        <f t="shared" si="0"/>
        <v>0</v>
      </c>
      <c r="G14" s="14" t="s">
        <v>54</v>
      </c>
    </row>
    <row r="15" spans="1:7" ht="39.950000000000003" customHeight="1">
      <c r="A15" s="32" t="s">
        <v>16</v>
      </c>
      <c r="B15" s="33" t="s">
        <v>16</v>
      </c>
      <c r="C15" s="33" t="s">
        <v>26</v>
      </c>
      <c r="D15" s="11" t="s">
        <v>27</v>
      </c>
      <c r="E15" s="12">
        <v>9.75</v>
      </c>
      <c r="F15" s="15">
        <f t="shared" si="0"/>
        <v>0</v>
      </c>
      <c r="G15" s="31" t="s">
        <v>55</v>
      </c>
    </row>
    <row r="16" spans="1:7" ht="39.950000000000003" customHeight="1">
      <c r="A16" s="32" t="s">
        <v>16</v>
      </c>
      <c r="B16" s="33" t="s">
        <v>16</v>
      </c>
      <c r="C16" s="33" t="s">
        <v>16</v>
      </c>
      <c r="D16" s="11" t="s">
        <v>28</v>
      </c>
      <c r="E16" s="12">
        <v>6.5</v>
      </c>
      <c r="F16" s="15">
        <f t="shared" si="0"/>
        <v>0</v>
      </c>
      <c r="G16" s="31" t="s">
        <v>16</v>
      </c>
    </row>
    <row r="17" spans="1:7" ht="39.950000000000003" customHeight="1">
      <c r="A17" s="32" t="s">
        <v>16</v>
      </c>
      <c r="B17" s="33" t="s">
        <v>16</v>
      </c>
      <c r="C17" s="33" t="s">
        <v>16</v>
      </c>
      <c r="D17" s="11" t="s">
        <v>29</v>
      </c>
      <c r="E17" s="12">
        <v>1.95</v>
      </c>
      <c r="F17" s="15">
        <f t="shared" si="0"/>
        <v>0</v>
      </c>
      <c r="G17" s="31" t="s">
        <v>16</v>
      </c>
    </row>
    <row r="18" spans="1:7" ht="39.950000000000003" customHeight="1">
      <c r="A18" s="32" t="s">
        <v>16</v>
      </c>
      <c r="B18" s="33" t="s">
        <v>16</v>
      </c>
      <c r="C18" s="33" t="s">
        <v>16</v>
      </c>
      <c r="D18" s="11" t="s">
        <v>30</v>
      </c>
      <c r="E18" s="12">
        <v>1.3</v>
      </c>
      <c r="F18" s="15">
        <f t="shared" si="0"/>
        <v>0</v>
      </c>
      <c r="G18" s="31" t="s">
        <v>16</v>
      </c>
    </row>
    <row r="19" spans="1:7" ht="39.950000000000003" customHeight="1">
      <c r="A19" s="32" t="s">
        <v>16</v>
      </c>
      <c r="B19" s="33" t="s">
        <v>16</v>
      </c>
      <c r="C19" s="33" t="s">
        <v>16</v>
      </c>
      <c r="D19" s="11" t="s">
        <v>22</v>
      </c>
      <c r="E19" s="12">
        <v>0.33</v>
      </c>
      <c r="F19" s="15">
        <f t="shared" si="0"/>
        <v>0</v>
      </c>
      <c r="G19" s="31" t="s">
        <v>16</v>
      </c>
    </row>
    <row r="20" spans="1:7" ht="39.950000000000003" customHeight="1">
      <c r="A20" s="32" t="s">
        <v>16</v>
      </c>
      <c r="B20" s="33" t="s">
        <v>16</v>
      </c>
      <c r="C20" s="33" t="s">
        <v>16</v>
      </c>
      <c r="D20" s="11" t="s">
        <v>31</v>
      </c>
      <c r="E20" s="12">
        <v>0.13</v>
      </c>
      <c r="F20" s="15">
        <f t="shared" si="0"/>
        <v>0</v>
      </c>
      <c r="G20" s="31" t="s">
        <v>16</v>
      </c>
    </row>
    <row r="21" spans="1:7" ht="39.950000000000003" customHeight="1">
      <c r="A21" s="32" t="s">
        <v>16</v>
      </c>
      <c r="B21" s="33" t="s">
        <v>16</v>
      </c>
      <c r="C21" s="33" t="s">
        <v>32</v>
      </c>
      <c r="D21" s="11" t="s">
        <v>33</v>
      </c>
      <c r="E21" s="12">
        <v>19.5</v>
      </c>
      <c r="F21" s="15">
        <f t="shared" si="0"/>
        <v>0</v>
      </c>
      <c r="G21" s="31" t="s">
        <v>56</v>
      </c>
    </row>
    <row r="22" spans="1:7" ht="39.950000000000003" customHeight="1">
      <c r="A22" s="32" t="s">
        <v>16</v>
      </c>
      <c r="B22" s="33" t="s">
        <v>16</v>
      </c>
      <c r="C22" s="33" t="s">
        <v>16</v>
      </c>
      <c r="D22" s="11" t="s">
        <v>34</v>
      </c>
      <c r="E22" s="12">
        <v>6.5</v>
      </c>
      <c r="F22" s="15">
        <f t="shared" si="0"/>
        <v>0</v>
      </c>
      <c r="G22" s="31" t="s">
        <v>16</v>
      </c>
    </row>
    <row r="23" spans="1:7" ht="39.950000000000003" customHeight="1">
      <c r="A23" s="32" t="s">
        <v>16</v>
      </c>
      <c r="B23" s="33" t="s">
        <v>16</v>
      </c>
      <c r="C23" s="33" t="s">
        <v>16</v>
      </c>
      <c r="D23" s="11" t="s">
        <v>35</v>
      </c>
      <c r="E23" s="12">
        <v>3.25</v>
      </c>
      <c r="F23" s="15">
        <f t="shared" si="0"/>
        <v>0</v>
      </c>
      <c r="G23" s="31" t="s">
        <v>16</v>
      </c>
    </row>
    <row r="24" spans="1:7" ht="39.950000000000003" customHeight="1">
      <c r="A24" s="32" t="s">
        <v>16</v>
      </c>
      <c r="B24" s="33" t="s">
        <v>16</v>
      </c>
      <c r="C24" s="33" t="s">
        <v>16</v>
      </c>
      <c r="D24" s="11" t="s">
        <v>36</v>
      </c>
      <c r="E24" s="12">
        <v>1.95</v>
      </c>
      <c r="F24" s="15">
        <f t="shared" si="0"/>
        <v>0</v>
      </c>
      <c r="G24" s="31" t="s">
        <v>16</v>
      </c>
    </row>
    <row r="25" spans="1:7" ht="39.950000000000003" customHeight="1">
      <c r="A25" s="32" t="s">
        <v>16</v>
      </c>
      <c r="B25" s="33" t="s">
        <v>16</v>
      </c>
      <c r="C25" s="33" t="s">
        <v>16</v>
      </c>
      <c r="D25" s="11" t="s">
        <v>37</v>
      </c>
      <c r="E25" s="12">
        <v>1.95</v>
      </c>
      <c r="F25" s="15">
        <f t="shared" si="0"/>
        <v>0</v>
      </c>
      <c r="G25" s="31" t="s">
        <v>16</v>
      </c>
    </row>
    <row r="26" spans="1:7" ht="39.950000000000003" customHeight="1">
      <c r="A26" s="32" t="s">
        <v>16</v>
      </c>
      <c r="B26" s="33" t="s">
        <v>16</v>
      </c>
      <c r="C26" s="33" t="s">
        <v>16</v>
      </c>
      <c r="D26" s="11" t="s">
        <v>38</v>
      </c>
      <c r="E26" s="12">
        <v>0.65</v>
      </c>
      <c r="F26" s="15">
        <f t="shared" si="0"/>
        <v>0</v>
      </c>
      <c r="G26" s="31" t="s">
        <v>16</v>
      </c>
    </row>
    <row r="27" spans="1:7" ht="39.950000000000003" customHeight="1">
      <c r="A27" s="32" t="s">
        <v>16</v>
      </c>
      <c r="B27" s="33" t="s">
        <v>16</v>
      </c>
      <c r="C27" s="33" t="s">
        <v>16</v>
      </c>
      <c r="D27" s="11" t="s">
        <v>22</v>
      </c>
      <c r="E27" s="12">
        <v>0.33</v>
      </c>
      <c r="F27" s="15">
        <f t="shared" si="0"/>
        <v>0</v>
      </c>
      <c r="G27" s="31" t="s">
        <v>16</v>
      </c>
    </row>
    <row r="28" spans="1:7" ht="39.950000000000003" customHeight="1">
      <c r="A28" s="32" t="s">
        <v>16</v>
      </c>
      <c r="B28" s="33" t="s">
        <v>16</v>
      </c>
      <c r="C28" s="33" t="s">
        <v>16</v>
      </c>
      <c r="D28" s="11" t="s">
        <v>20</v>
      </c>
      <c r="E28" s="12">
        <v>0.33</v>
      </c>
      <c r="F28" s="15">
        <f t="shared" si="0"/>
        <v>0</v>
      </c>
      <c r="G28" s="31" t="s">
        <v>16</v>
      </c>
    </row>
    <row r="29" spans="1:7" ht="39.950000000000003" customHeight="1">
      <c r="A29" s="32" t="s">
        <v>16</v>
      </c>
      <c r="B29" s="33" t="s">
        <v>16</v>
      </c>
      <c r="C29" s="33" t="s">
        <v>16</v>
      </c>
      <c r="D29" s="11" t="s">
        <v>39</v>
      </c>
      <c r="E29" s="12">
        <v>0.13</v>
      </c>
      <c r="F29" s="15">
        <f t="shared" si="0"/>
        <v>0</v>
      </c>
      <c r="G29" s="31" t="s">
        <v>16</v>
      </c>
    </row>
    <row r="30" spans="1:7" ht="39.950000000000003" customHeight="1">
      <c r="A30" s="32" t="s">
        <v>16</v>
      </c>
      <c r="B30" s="33" t="s">
        <v>16</v>
      </c>
      <c r="C30" s="33" t="s">
        <v>59</v>
      </c>
      <c r="D30" s="11" t="s">
        <v>40</v>
      </c>
      <c r="E30" s="12">
        <v>26</v>
      </c>
      <c r="F30" s="15">
        <f t="shared" si="0"/>
        <v>0</v>
      </c>
      <c r="G30" s="31" t="s">
        <v>57</v>
      </c>
    </row>
    <row r="31" spans="1:7" ht="39.950000000000003" customHeight="1">
      <c r="A31" s="32" t="s">
        <v>16</v>
      </c>
      <c r="B31" s="33" t="s">
        <v>16</v>
      </c>
      <c r="C31" s="33" t="s">
        <v>16</v>
      </c>
      <c r="D31" s="11" t="s">
        <v>41</v>
      </c>
      <c r="E31" s="12">
        <v>13</v>
      </c>
      <c r="F31" s="15">
        <f t="shared" si="0"/>
        <v>0</v>
      </c>
      <c r="G31" s="31" t="s">
        <v>16</v>
      </c>
    </row>
    <row r="32" spans="1:7" ht="39.950000000000003" customHeight="1">
      <c r="A32" s="32" t="s">
        <v>16</v>
      </c>
      <c r="B32" s="33" t="s">
        <v>16</v>
      </c>
      <c r="C32" s="33" t="s">
        <v>16</v>
      </c>
      <c r="D32" s="11" t="s">
        <v>42</v>
      </c>
      <c r="E32" s="12">
        <v>1.3</v>
      </c>
      <c r="F32" s="15">
        <f t="shared" si="0"/>
        <v>0</v>
      </c>
      <c r="G32" s="31" t="s">
        <v>16</v>
      </c>
    </row>
    <row r="33" spans="1:7" ht="39.950000000000003" customHeight="1">
      <c r="A33" s="32" t="s">
        <v>16</v>
      </c>
      <c r="B33" s="33" t="s">
        <v>16</v>
      </c>
      <c r="C33" s="33" t="s">
        <v>16</v>
      </c>
      <c r="D33" s="11" t="s">
        <v>43</v>
      </c>
      <c r="E33" s="12">
        <v>0.65</v>
      </c>
      <c r="F33" s="15">
        <f t="shared" si="0"/>
        <v>0</v>
      </c>
      <c r="G33" s="31" t="s">
        <v>16</v>
      </c>
    </row>
    <row r="34" spans="1:7" ht="39.950000000000003" customHeight="1">
      <c r="A34" s="32" t="s">
        <v>16</v>
      </c>
      <c r="B34" s="33" t="s">
        <v>16</v>
      </c>
      <c r="C34" s="33" t="s">
        <v>16</v>
      </c>
      <c r="D34" s="11" t="s">
        <v>44</v>
      </c>
      <c r="E34" s="12">
        <v>0.65</v>
      </c>
      <c r="F34" s="15">
        <f t="shared" si="0"/>
        <v>0</v>
      </c>
      <c r="G34" s="31" t="s">
        <v>16</v>
      </c>
    </row>
    <row r="35" spans="1:7" ht="39.950000000000003" customHeight="1">
      <c r="A35" s="32" t="s">
        <v>16</v>
      </c>
      <c r="B35" s="33" t="s">
        <v>16</v>
      </c>
      <c r="C35" s="33" t="s">
        <v>16</v>
      </c>
      <c r="D35" s="11" t="s">
        <v>22</v>
      </c>
      <c r="E35" s="12">
        <v>0.13</v>
      </c>
      <c r="F35" s="15">
        <f t="shared" si="0"/>
        <v>0</v>
      </c>
      <c r="G35" s="31" t="s">
        <v>16</v>
      </c>
    </row>
    <row r="36" spans="1:7" ht="39.950000000000003" customHeight="1">
      <c r="A36" s="32" t="s">
        <v>16</v>
      </c>
      <c r="B36" s="33" t="s">
        <v>16</v>
      </c>
      <c r="C36" s="33" t="s">
        <v>16</v>
      </c>
      <c r="D36" s="11" t="s">
        <v>20</v>
      </c>
      <c r="E36" s="12">
        <v>0.13</v>
      </c>
      <c r="F36" s="15">
        <f t="shared" si="0"/>
        <v>0</v>
      </c>
      <c r="G36" s="31" t="s">
        <v>16</v>
      </c>
    </row>
    <row r="37" spans="1:7" ht="39.950000000000003" customHeight="1">
      <c r="A37" s="32" t="s">
        <v>16</v>
      </c>
      <c r="B37" s="33" t="s">
        <v>16</v>
      </c>
      <c r="C37" s="33" t="s">
        <v>16</v>
      </c>
      <c r="D37" s="11" t="s">
        <v>45</v>
      </c>
      <c r="E37" s="12">
        <v>7.0000000000000007E-2</v>
      </c>
      <c r="F37" s="15">
        <f t="shared" si="0"/>
        <v>0</v>
      </c>
      <c r="G37" s="31" t="s">
        <v>16</v>
      </c>
    </row>
    <row r="38" spans="1:7" ht="39.950000000000003" customHeight="1">
      <c r="A38" s="32" t="s">
        <v>16</v>
      </c>
      <c r="B38" s="33" t="s">
        <v>16</v>
      </c>
      <c r="C38" s="13" t="s">
        <v>46</v>
      </c>
      <c r="D38" s="11" t="s">
        <v>47</v>
      </c>
      <c r="E38" s="12">
        <v>13</v>
      </c>
      <c r="F38" s="15">
        <f t="shared" si="0"/>
        <v>0</v>
      </c>
      <c r="G38" s="14" t="s">
        <v>58</v>
      </c>
    </row>
    <row r="39" spans="1:7" ht="39.950000000000003" customHeight="1">
      <c r="A39" s="32" t="s">
        <v>16</v>
      </c>
      <c r="B39" s="33" t="s">
        <v>48</v>
      </c>
      <c r="C39" s="13" t="s">
        <v>49</v>
      </c>
      <c r="D39" s="11" t="s">
        <v>50</v>
      </c>
      <c r="E39" s="12">
        <v>32.5</v>
      </c>
      <c r="F39" s="15">
        <f t="shared" si="0"/>
        <v>0</v>
      </c>
      <c r="G39" s="14" t="s">
        <v>58</v>
      </c>
    </row>
    <row r="40" spans="1:7" ht="39.950000000000003" customHeight="1">
      <c r="A40" s="32" t="s">
        <v>16</v>
      </c>
      <c r="B40" s="33" t="s">
        <v>16</v>
      </c>
      <c r="C40" s="13" t="s">
        <v>51</v>
      </c>
      <c r="D40" s="11" t="s">
        <v>52</v>
      </c>
      <c r="E40" s="12">
        <v>97.5</v>
      </c>
      <c r="F40" s="15">
        <f t="shared" si="0"/>
        <v>0</v>
      </c>
      <c r="G40" s="14" t="s">
        <v>58</v>
      </c>
    </row>
  </sheetData>
  <sheetProtection sheet="1" objects="1" scenarios="1" formatRows="0" insertRows="0" deleteRows="0"/>
  <mergeCells count="25">
    <mergeCell ref="G7:G13"/>
    <mergeCell ref="G15:G20"/>
    <mergeCell ref="G21:G29"/>
    <mergeCell ref="G30:G37"/>
    <mergeCell ref="A7:A40"/>
    <mergeCell ref="B7:B13"/>
    <mergeCell ref="C7:C13"/>
    <mergeCell ref="B14:B38"/>
    <mergeCell ref="C15:C20"/>
    <mergeCell ref="C21:C29"/>
    <mergeCell ref="C30:C37"/>
    <mergeCell ref="B39:B40"/>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zoomScale="70" zoomScaleNormal="70" zoomScaleSheetLayoutView="70" workbookViewId="0">
      <selection activeCell="B11" sqref="B11:B30"/>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60</v>
      </c>
      <c r="B7" s="33" t="s">
        <v>13</v>
      </c>
      <c r="C7" s="33" t="s">
        <v>61</v>
      </c>
      <c r="D7" s="11" t="s">
        <v>62</v>
      </c>
      <c r="E7" s="12">
        <v>13</v>
      </c>
      <c r="F7" s="15">
        <f>$C$3*E7</f>
        <v>0</v>
      </c>
      <c r="G7" s="31" t="s">
        <v>84</v>
      </c>
    </row>
    <row r="8" spans="1:7" ht="39.950000000000003" customHeight="1">
      <c r="A8" s="32" t="s">
        <v>16</v>
      </c>
      <c r="B8" s="33" t="s">
        <v>16</v>
      </c>
      <c r="C8" s="33" t="s">
        <v>16</v>
      </c>
      <c r="D8" s="11" t="s">
        <v>63</v>
      </c>
      <c r="E8" s="12">
        <v>6.5</v>
      </c>
      <c r="F8" s="15">
        <f t="shared" ref="F8:F40" si="0">$C$3*E8</f>
        <v>0</v>
      </c>
      <c r="G8" s="31" t="s">
        <v>16</v>
      </c>
    </row>
    <row r="9" spans="1:7" ht="39.950000000000003" customHeight="1">
      <c r="A9" s="32" t="s">
        <v>16</v>
      </c>
      <c r="B9" s="33" t="s">
        <v>16</v>
      </c>
      <c r="C9" s="33" t="s">
        <v>16</v>
      </c>
      <c r="D9" s="11" t="s">
        <v>28</v>
      </c>
      <c r="E9" s="12">
        <v>6.5</v>
      </c>
      <c r="F9" s="15">
        <f t="shared" si="0"/>
        <v>0</v>
      </c>
      <c r="G9" s="31" t="s">
        <v>16</v>
      </c>
    </row>
    <row r="10" spans="1:7" ht="39.950000000000003" customHeight="1">
      <c r="A10" s="32" t="s">
        <v>16</v>
      </c>
      <c r="B10" s="33" t="s">
        <v>16</v>
      </c>
      <c r="C10" s="33" t="s">
        <v>16</v>
      </c>
      <c r="D10" s="11" t="s">
        <v>64</v>
      </c>
      <c r="E10" s="12">
        <v>7.0000000000000007E-2</v>
      </c>
      <c r="F10" s="15">
        <f t="shared" si="0"/>
        <v>0</v>
      </c>
      <c r="G10" s="31" t="s">
        <v>16</v>
      </c>
    </row>
    <row r="11" spans="1:7" ht="39.950000000000003" customHeight="1">
      <c r="A11" s="32" t="s">
        <v>16</v>
      </c>
      <c r="B11" s="33" t="s">
        <v>23</v>
      </c>
      <c r="C11" s="13" t="s">
        <v>24</v>
      </c>
      <c r="D11" s="11" t="s">
        <v>25</v>
      </c>
      <c r="E11" s="12">
        <v>35.75</v>
      </c>
      <c r="F11" s="15">
        <f t="shared" si="0"/>
        <v>0</v>
      </c>
      <c r="G11" s="14" t="s">
        <v>54</v>
      </c>
    </row>
    <row r="12" spans="1:7" ht="39.950000000000003" customHeight="1">
      <c r="A12" s="32" t="s">
        <v>16</v>
      </c>
      <c r="B12" s="33" t="s">
        <v>16</v>
      </c>
      <c r="C12" s="33" t="s">
        <v>65</v>
      </c>
      <c r="D12" s="11" t="s">
        <v>66</v>
      </c>
      <c r="E12" s="12">
        <v>13</v>
      </c>
      <c r="F12" s="15">
        <f t="shared" si="0"/>
        <v>0</v>
      </c>
      <c r="G12" s="31" t="s">
        <v>85</v>
      </c>
    </row>
    <row r="13" spans="1:7" ht="39.950000000000003" customHeight="1">
      <c r="A13" s="32" t="s">
        <v>16</v>
      </c>
      <c r="B13" s="33" t="s">
        <v>16</v>
      </c>
      <c r="C13" s="33" t="s">
        <v>16</v>
      </c>
      <c r="D13" s="11" t="s">
        <v>35</v>
      </c>
      <c r="E13" s="12">
        <v>6.5</v>
      </c>
      <c r="F13" s="15">
        <f t="shared" si="0"/>
        <v>0</v>
      </c>
      <c r="G13" s="31" t="s">
        <v>16</v>
      </c>
    </row>
    <row r="14" spans="1:7" ht="39.950000000000003" customHeight="1">
      <c r="A14" s="32" t="s">
        <v>16</v>
      </c>
      <c r="B14" s="33" t="s">
        <v>16</v>
      </c>
      <c r="C14" s="33" t="s">
        <v>16</v>
      </c>
      <c r="D14" s="11" t="s">
        <v>19</v>
      </c>
      <c r="E14" s="12">
        <v>1.3</v>
      </c>
      <c r="F14" s="15">
        <f t="shared" si="0"/>
        <v>0</v>
      </c>
      <c r="G14" s="31" t="s">
        <v>16</v>
      </c>
    </row>
    <row r="15" spans="1:7" ht="39.950000000000003" customHeight="1">
      <c r="A15" s="32" t="s">
        <v>16</v>
      </c>
      <c r="B15" s="33" t="s">
        <v>16</v>
      </c>
      <c r="C15" s="33" t="s">
        <v>16</v>
      </c>
      <c r="D15" s="11" t="s">
        <v>37</v>
      </c>
      <c r="E15" s="12">
        <v>1.3</v>
      </c>
      <c r="F15" s="15">
        <f t="shared" si="0"/>
        <v>0</v>
      </c>
      <c r="G15" s="31" t="s">
        <v>16</v>
      </c>
    </row>
    <row r="16" spans="1:7" ht="39.950000000000003" customHeight="1">
      <c r="A16" s="32" t="s">
        <v>16</v>
      </c>
      <c r="B16" s="33" t="s">
        <v>16</v>
      </c>
      <c r="C16" s="33" t="s">
        <v>16</v>
      </c>
      <c r="D16" s="11" t="s">
        <v>30</v>
      </c>
      <c r="E16" s="12">
        <v>0.65</v>
      </c>
      <c r="F16" s="15">
        <f t="shared" si="0"/>
        <v>0</v>
      </c>
      <c r="G16" s="31" t="s">
        <v>16</v>
      </c>
    </row>
    <row r="17" spans="1:7" ht="39.950000000000003" customHeight="1">
      <c r="A17" s="32" t="s">
        <v>16</v>
      </c>
      <c r="B17" s="33" t="s">
        <v>16</v>
      </c>
      <c r="C17" s="33" t="s">
        <v>16</v>
      </c>
      <c r="D17" s="11" t="s">
        <v>22</v>
      </c>
      <c r="E17" s="12">
        <v>0.33</v>
      </c>
      <c r="F17" s="15">
        <f t="shared" si="0"/>
        <v>0</v>
      </c>
      <c r="G17" s="31" t="s">
        <v>16</v>
      </c>
    </row>
    <row r="18" spans="1:7" ht="39.950000000000003" customHeight="1">
      <c r="A18" s="32" t="s">
        <v>16</v>
      </c>
      <c r="B18" s="33" t="s">
        <v>16</v>
      </c>
      <c r="C18" s="33" t="s">
        <v>16</v>
      </c>
      <c r="D18" s="11" t="s">
        <v>31</v>
      </c>
      <c r="E18" s="12">
        <v>0.13</v>
      </c>
      <c r="F18" s="15">
        <f t="shared" si="0"/>
        <v>0</v>
      </c>
      <c r="G18" s="31" t="s">
        <v>16</v>
      </c>
    </row>
    <row r="19" spans="1:7" ht="39.950000000000003" customHeight="1">
      <c r="A19" s="32" t="s">
        <v>16</v>
      </c>
      <c r="B19" s="33" t="s">
        <v>16</v>
      </c>
      <c r="C19" s="33" t="s">
        <v>67</v>
      </c>
      <c r="D19" s="11" t="s">
        <v>68</v>
      </c>
      <c r="E19" s="12">
        <v>32.5</v>
      </c>
      <c r="F19" s="15">
        <f t="shared" si="0"/>
        <v>0</v>
      </c>
      <c r="G19" s="31" t="s">
        <v>86</v>
      </c>
    </row>
    <row r="20" spans="1:7" ht="39.950000000000003" customHeight="1">
      <c r="A20" s="32" t="s">
        <v>16</v>
      </c>
      <c r="B20" s="33" t="s">
        <v>16</v>
      </c>
      <c r="C20" s="33" t="s">
        <v>16</v>
      </c>
      <c r="D20" s="11" t="s">
        <v>69</v>
      </c>
      <c r="E20" s="12">
        <v>1.95</v>
      </c>
      <c r="F20" s="15">
        <f t="shared" si="0"/>
        <v>0</v>
      </c>
      <c r="G20" s="31" t="s">
        <v>16</v>
      </c>
    </row>
    <row r="21" spans="1:7" ht="39.950000000000003" customHeight="1">
      <c r="A21" s="32" t="s">
        <v>16</v>
      </c>
      <c r="B21" s="33" t="s">
        <v>16</v>
      </c>
      <c r="C21" s="33" t="s">
        <v>16</v>
      </c>
      <c r="D21" s="11" t="s">
        <v>70</v>
      </c>
      <c r="E21" s="12">
        <v>1.3</v>
      </c>
      <c r="F21" s="15">
        <f t="shared" si="0"/>
        <v>0</v>
      </c>
      <c r="G21" s="31" t="s">
        <v>16</v>
      </c>
    </row>
    <row r="22" spans="1:7" ht="39.950000000000003" customHeight="1">
      <c r="A22" s="32" t="s">
        <v>16</v>
      </c>
      <c r="B22" s="33" t="s">
        <v>16</v>
      </c>
      <c r="C22" s="33" t="s">
        <v>16</v>
      </c>
      <c r="D22" s="11" t="s">
        <v>22</v>
      </c>
      <c r="E22" s="12">
        <v>0.65</v>
      </c>
      <c r="F22" s="15">
        <f t="shared" si="0"/>
        <v>0</v>
      </c>
      <c r="G22" s="31" t="s">
        <v>16</v>
      </c>
    </row>
    <row r="23" spans="1:7" ht="39.950000000000003" customHeight="1">
      <c r="A23" s="32" t="s">
        <v>16</v>
      </c>
      <c r="B23" s="33" t="s">
        <v>16</v>
      </c>
      <c r="C23" s="33" t="s">
        <v>16</v>
      </c>
      <c r="D23" s="11" t="s">
        <v>71</v>
      </c>
      <c r="E23" s="12">
        <v>0.33</v>
      </c>
      <c r="F23" s="15">
        <f t="shared" si="0"/>
        <v>0</v>
      </c>
      <c r="G23" s="31" t="s">
        <v>16</v>
      </c>
    </row>
    <row r="24" spans="1:7" ht="39.950000000000003" customHeight="1">
      <c r="A24" s="32" t="s">
        <v>16</v>
      </c>
      <c r="B24" s="33" t="s">
        <v>16</v>
      </c>
      <c r="C24" s="33" t="s">
        <v>16</v>
      </c>
      <c r="D24" s="11" t="s">
        <v>72</v>
      </c>
      <c r="E24" s="12">
        <v>0.33</v>
      </c>
      <c r="F24" s="15">
        <f t="shared" si="0"/>
        <v>0</v>
      </c>
      <c r="G24" s="31" t="s">
        <v>16</v>
      </c>
    </row>
    <row r="25" spans="1:7" ht="39.950000000000003" customHeight="1">
      <c r="A25" s="32" t="s">
        <v>16</v>
      </c>
      <c r="B25" s="33" t="s">
        <v>16</v>
      </c>
      <c r="C25" s="33" t="s">
        <v>73</v>
      </c>
      <c r="D25" s="11" t="s">
        <v>74</v>
      </c>
      <c r="E25" s="12">
        <v>16.25</v>
      </c>
      <c r="F25" s="15">
        <f t="shared" si="0"/>
        <v>0</v>
      </c>
      <c r="G25" s="31" t="s">
        <v>87</v>
      </c>
    </row>
    <row r="26" spans="1:7" ht="39.950000000000003" customHeight="1">
      <c r="A26" s="32" t="s">
        <v>16</v>
      </c>
      <c r="B26" s="33" t="s">
        <v>16</v>
      </c>
      <c r="C26" s="33" t="s">
        <v>16</v>
      </c>
      <c r="D26" s="11" t="s">
        <v>75</v>
      </c>
      <c r="E26" s="12">
        <v>9.75</v>
      </c>
      <c r="F26" s="15">
        <f t="shared" si="0"/>
        <v>0</v>
      </c>
      <c r="G26" s="31" t="s">
        <v>16</v>
      </c>
    </row>
    <row r="27" spans="1:7" ht="39.950000000000003" customHeight="1">
      <c r="A27" s="32" t="s">
        <v>16</v>
      </c>
      <c r="B27" s="33" t="s">
        <v>16</v>
      </c>
      <c r="C27" s="33" t="s">
        <v>16</v>
      </c>
      <c r="D27" s="11" t="s">
        <v>42</v>
      </c>
      <c r="E27" s="12">
        <v>1.62</v>
      </c>
      <c r="F27" s="15">
        <f t="shared" si="0"/>
        <v>0</v>
      </c>
      <c r="G27" s="31" t="s">
        <v>16</v>
      </c>
    </row>
    <row r="28" spans="1:7" ht="39.950000000000003" customHeight="1">
      <c r="A28" s="32" t="s">
        <v>16</v>
      </c>
      <c r="B28" s="33" t="s">
        <v>16</v>
      </c>
      <c r="C28" s="33" t="s">
        <v>16</v>
      </c>
      <c r="D28" s="11" t="s">
        <v>22</v>
      </c>
      <c r="E28" s="12">
        <v>0.65</v>
      </c>
      <c r="F28" s="15">
        <f t="shared" si="0"/>
        <v>0</v>
      </c>
      <c r="G28" s="31" t="s">
        <v>16</v>
      </c>
    </row>
    <row r="29" spans="1:7" ht="39.950000000000003" customHeight="1">
      <c r="A29" s="32" t="s">
        <v>16</v>
      </c>
      <c r="B29" s="33" t="s">
        <v>16</v>
      </c>
      <c r="C29" s="33" t="s">
        <v>16</v>
      </c>
      <c r="D29" s="11" t="s">
        <v>76</v>
      </c>
      <c r="E29" s="12">
        <v>0.03</v>
      </c>
      <c r="F29" s="15">
        <f t="shared" si="0"/>
        <v>0</v>
      </c>
      <c r="G29" s="31" t="s">
        <v>16</v>
      </c>
    </row>
    <row r="30" spans="1:7" ht="39.950000000000003" customHeight="1">
      <c r="A30" s="32" t="s">
        <v>16</v>
      </c>
      <c r="B30" s="33" t="s">
        <v>16</v>
      </c>
      <c r="C30" s="13" t="s">
        <v>46</v>
      </c>
      <c r="D30" s="11" t="s">
        <v>47</v>
      </c>
      <c r="E30" s="12">
        <v>13</v>
      </c>
      <c r="F30" s="15">
        <f t="shared" si="0"/>
        <v>0</v>
      </c>
      <c r="G30" s="14" t="s">
        <v>58</v>
      </c>
    </row>
    <row r="31" spans="1:7" ht="39.950000000000003" customHeight="1">
      <c r="A31" s="32" t="s">
        <v>16</v>
      </c>
      <c r="B31" s="33" t="s">
        <v>48</v>
      </c>
      <c r="C31" s="33" t="s">
        <v>77</v>
      </c>
      <c r="D31" s="11" t="s">
        <v>15</v>
      </c>
      <c r="E31" s="12">
        <v>13</v>
      </c>
      <c r="F31" s="15">
        <f t="shared" si="0"/>
        <v>0</v>
      </c>
      <c r="G31" s="31" t="s">
        <v>88</v>
      </c>
    </row>
    <row r="32" spans="1:7" ht="39.950000000000003" customHeight="1">
      <c r="A32" s="32" t="s">
        <v>16</v>
      </c>
      <c r="B32" s="33" t="s">
        <v>16</v>
      </c>
      <c r="C32" s="33" t="s">
        <v>16</v>
      </c>
      <c r="D32" s="11" t="s">
        <v>78</v>
      </c>
      <c r="E32" s="12">
        <v>5.2</v>
      </c>
      <c r="F32" s="15">
        <f t="shared" si="0"/>
        <v>0</v>
      </c>
      <c r="G32" s="31" t="s">
        <v>16</v>
      </c>
    </row>
    <row r="33" spans="1:7" ht="39.950000000000003" customHeight="1">
      <c r="A33" s="32" t="s">
        <v>16</v>
      </c>
      <c r="B33" s="33" t="s">
        <v>16</v>
      </c>
      <c r="C33" s="33" t="s">
        <v>16</v>
      </c>
      <c r="D33" s="11" t="s">
        <v>79</v>
      </c>
      <c r="E33" s="12">
        <v>1.95</v>
      </c>
      <c r="F33" s="15">
        <f t="shared" si="0"/>
        <v>0</v>
      </c>
      <c r="G33" s="31" t="s">
        <v>16</v>
      </c>
    </row>
    <row r="34" spans="1:7" ht="39.950000000000003" customHeight="1">
      <c r="A34" s="32" t="s">
        <v>16</v>
      </c>
      <c r="B34" s="33" t="s">
        <v>16</v>
      </c>
      <c r="C34" s="33" t="s">
        <v>16</v>
      </c>
      <c r="D34" s="11" t="s">
        <v>80</v>
      </c>
      <c r="E34" s="12">
        <v>0.97</v>
      </c>
      <c r="F34" s="15">
        <f t="shared" si="0"/>
        <v>0</v>
      </c>
      <c r="G34" s="31" t="s">
        <v>16</v>
      </c>
    </row>
    <row r="35" spans="1:7" ht="39.950000000000003" customHeight="1">
      <c r="A35" s="32" t="s">
        <v>16</v>
      </c>
      <c r="B35" s="33" t="s">
        <v>16</v>
      </c>
      <c r="C35" s="33" t="s">
        <v>16</v>
      </c>
      <c r="D35" s="11" t="s">
        <v>42</v>
      </c>
      <c r="E35" s="12">
        <v>0.97</v>
      </c>
      <c r="F35" s="15">
        <f t="shared" si="0"/>
        <v>0</v>
      </c>
      <c r="G35" s="31" t="s">
        <v>16</v>
      </c>
    </row>
    <row r="36" spans="1:7" ht="39.950000000000003" customHeight="1">
      <c r="A36" s="32" t="s">
        <v>16</v>
      </c>
      <c r="B36" s="33" t="s">
        <v>16</v>
      </c>
      <c r="C36" s="33" t="s">
        <v>16</v>
      </c>
      <c r="D36" s="11" t="s">
        <v>20</v>
      </c>
      <c r="E36" s="12">
        <v>0.65</v>
      </c>
      <c r="F36" s="15">
        <f t="shared" si="0"/>
        <v>0</v>
      </c>
      <c r="G36" s="31" t="s">
        <v>16</v>
      </c>
    </row>
    <row r="37" spans="1:7" ht="39.950000000000003" customHeight="1">
      <c r="A37" s="32" t="s">
        <v>16</v>
      </c>
      <c r="B37" s="33" t="s">
        <v>16</v>
      </c>
      <c r="C37" s="33" t="s">
        <v>16</v>
      </c>
      <c r="D37" s="11" t="s">
        <v>19</v>
      </c>
      <c r="E37" s="12">
        <v>0.33</v>
      </c>
      <c r="F37" s="15">
        <f t="shared" si="0"/>
        <v>0</v>
      </c>
      <c r="G37" s="31" t="s">
        <v>16</v>
      </c>
    </row>
    <row r="38" spans="1:7" ht="39.950000000000003" customHeight="1">
      <c r="A38" s="32" t="s">
        <v>16</v>
      </c>
      <c r="B38" s="33" t="s">
        <v>16</v>
      </c>
      <c r="C38" s="33" t="s">
        <v>16</v>
      </c>
      <c r="D38" s="11" t="s">
        <v>81</v>
      </c>
      <c r="E38" s="12">
        <v>0.33</v>
      </c>
      <c r="F38" s="15">
        <f t="shared" si="0"/>
        <v>0</v>
      </c>
      <c r="G38" s="31" t="s">
        <v>16</v>
      </c>
    </row>
    <row r="39" spans="1:7" ht="39.950000000000003" customHeight="1">
      <c r="A39" s="32" t="s">
        <v>16</v>
      </c>
      <c r="B39" s="33" t="s">
        <v>16</v>
      </c>
      <c r="C39" s="33" t="s">
        <v>16</v>
      </c>
      <c r="D39" s="11" t="s">
        <v>21</v>
      </c>
      <c r="E39" s="12">
        <v>0.13</v>
      </c>
      <c r="F39" s="15">
        <f t="shared" si="0"/>
        <v>0</v>
      </c>
      <c r="G39" s="31" t="s">
        <v>16</v>
      </c>
    </row>
    <row r="40" spans="1:7" ht="39.950000000000003" customHeight="1">
      <c r="A40" s="32" t="s">
        <v>16</v>
      </c>
      <c r="B40" s="33" t="s">
        <v>16</v>
      </c>
      <c r="C40" s="13" t="s">
        <v>82</v>
      </c>
      <c r="D40" s="11" t="s">
        <v>83</v>
      </c>
      <c r="E40" s="12">
        <v>52</v>
      </c>
      <c r="F40" s="15">
        <f t="shared" si="0"/>
        <v>0</v>
      </c>
      <c r="G40" s="14" t="s">
        <v>58</v>
      </c>
    </row>
  </sheetData>
  <sheetProtection sheet="1" objects="1" scenarios="1" formatRows="0" insertRows="0" deleteRows="0"/>
  <mergeCells count="27">
    <mergeCell ref="G7:G10"/>
    <mergeCell ref="G12:G18"/>
    <mergeCell ref="G19:G24"/>
    <mergeCell ref="G25:G29"/>
    <mergeCell ref="G31:G39"/>
    <mergeCell ref="G5:G6"/>
    <mergeCell ref="A7:A40"/>
    <mergeCell ref="B7:B10"/>
    <mergeCell ref="C7:C10"/>
    <mergeCell ref="B11:B30"/>
    <mergeCell ref="C12:C18"/>
    <mergeCell ref="C19:C24"/>
    <mergeCell ref="C25:C29"/>
    <mergeCell ref="B31:B40"/>
    <mergeCell ref="C31:C3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89</v>
      </c>
      <c r="B7" s="33" t="s">
        <v>13</v>
      </c>
      <c r="C7" s="33" t="s">
        <v>90</v>
      </c>
      <c r="D7" s="11" t="s">
        <v>25</v>
      </c>
      <c r="E7" s="12">
        <v>13</v>
      </c>
      <c r="F7" s="15">
        <f>$C$3*E7</f>
        <v>0</v>
      </c>
      <c r="G7" s="31" t="s">
        <v>108</v>
      </c>
    </row>
    <row r="8" spans="1:7" ht="39.950000000000003" customHeight="1">
      <c r="A8" s="32" t="s">
        <v>16</v>
      </c>
      <c r="B8" s="33" t="s">
        <v>16</v>
      </c>
      <c r="C8" s="33" t="s">
        <v>16</v>
      </c>
      <c r="D8" s="11" t="s">
        <v>91</v>
      </c>
      <c r="E8" s="12">
        <v>6.5</v>
      </c>
      <c r="F8" s="15">
        <f t="shared" ref="F8:F44" si="0">$C$3*E8</f>
        <v>0</v>
      </c>
      <c r="G8" s="31" t="s">
        <v>16</v>
      </c>
    </row>
    <row r="9" spans="1:7" ht="39.950000000000003" customHeight="1">
      <c r="A9" s="32" t="s">
        <v>16</v>
      </c>
      <c r="B9" s="33" t="s">
        <v>16</v>
      </c>
      <c r="C9" s="33" t="s">
        <v>16</v>
      </c>
      <c r="D9" s="11" t="s">
        <v>63</v>
      </c>
      <c r="E9" s="12">
        <v>3.25</v>
      </c>
      <c r="F9" s="15">
        <f t="shared" si="0"/>
        <v>0</v>
      </c>
      <c r="G9" s="31" t="s">
        <v>16</v>
      </c>
    </row>
    <row r="10" spans="1:7" ht="39.950000000000003" customHeight="1">
      <c r="A10" s="32" t="s">
        <v>16</v>
      </c>
      <c r="B10" s="33" t="s">
        <v>16</v>
      </c>
      <c r="C10" s="33" t="s">
        <v>16</v>
      </c>
      <c r="D10" s="11" t="s">
        <v>92</v>
      </c>
      <c r="E10" s="12">
        <v>3.25</v>
      </c>
      <c r="F10" s="15">
        <f t="shared" si="0"/>
        <v>0</v>
      </c>
      <c r="G10" s="31" t="s">
        <v>16</v>
      </c>
    </row>
    <row r="11" spans="1:7" ht="39.950000000000003" customHeight="1">
      <c r="A11" s="32" t="s">
        <v>16</v>
      </c>
      <c r="B11" s="33" t="s">
        <v>16</v>
      </c>
      <c r="C11" s="33" t="s">
        <v>16</v>
      </c>
      <c r="D11" s="11" t="s">
        <v>36</v>
      </c>
      <c r="E11" s="12">
        <v>0.65</v>
      </c>
      <c r="F11" s="15">
        <f t="shared" si="0"/>
        <v>0</v>
      </c>
      <c r="G11" s="31" t="s">
        <v>16</v>
      </c>
    </row>
    <row r="12" spans="1:7" ht="39.950000000000003" customHeight="1">
      <c r="A12" s="32" t="s">
        <v>16</v>
      </c>
      <c r="B12" s="33" t="s">
        <v>16</v>
      </c>
      <c r="C12" s="33" t="s">
        <v>16</v>
      </c>
      <c r="D12" s="11" t="s">
        <v>20</v>
      </c>
      <c r="E12" s="12">
        <v>0.33</v>
      </c>
      <c r="F12" s="15">
        <f t="shared" si="0"/>
        <v>0</v>
      </c>
      <c r="G12" s="31" t="s">
        <v>16</v>
      </c>
    </row>
    <row r="13" spans="1:7" ht="39.950000000000003" customHeight="1">
      <c r="A13" s="32" t="s">
        <v>16</v>
      </c>
      <c r="B13" s="33" t="s">
        <v>23</v>
      </c>
      <c r="C13" s="13" t="s">
        <v>24</v>
      </c>
      <c r="D13" s="11" t="s">
        <v>25</v>
      </c>
      <c r="E13" s="12">
        <v>35.75</v>
      </c>
      <c r="F13" s="15">
        <f t="shared" si="0"/>
        <v>0</v>
      </c>
      <c r="G13" s="14" t="s">
        <v>54</v>
      </c>
    </row>
    <row r="14" spans="1:7" ht="39.950000000000003" customHeight="1">
      <c r="A14" s="32" t="s">
        <v>16</v>
      </c>
      <c r="B14" s="33" t="s">
        <v>16</v>
      </c>
      <c r="C14" s="33" t="s">
        <v>93</v>
      </c>
      <c r="D14" s="11" t="s">
        <v>94</v>
      </c>
      <c r="E14" s="12">
        <v>13</v>
      </c>
      <c r="F14" s="15">
        <f t="shared" si="0"/>
        <v>0</v>
      </c>
      <c r="G14" s="31" t="s">
        <v>109</v>
      </c>
    </row>
    <row r="15" spans="1:7" ht="39.950000000000003" customHeight="1">
      <c r="A15" s="32" t="s">
        <v>16</v>
      </c>
      <c r="B15" s="33" t="s">
        <v>16</v>
      </c>
      <c r="C15" s="33" t="s">
        <v>16</v>
      </c>
      <c r="D15" s="11" t="s">
        <v>34</v>
      </c>
      <c r="E15" s="12">
        <v>6.5</v>
      </c>
      <c r="F15" s="15">
        <f t="shared" si="0"/>
        <v>0</v>
      </c>
      <c r="G15" s="31" t="s">
        <v>16</v>
      </c>
    </row>
    <row r="16" spans="1:7" ht="39.950000000000003" customHeight="1">
      <c r="A16" s="32" t="s">
        <v>16</v>
      </c>
      <c r="B16" s="33" t="s">
        <v>16</v>
      </c>
      <c r="C16" s="33" t="s">
        <v>16</v>
      </c>
      <c r="D16" s="11" t="s">
        <v>95</v>
      </c>
      <c r="E16" s="12">
        <v>1.95</v>
      </c>
      <c r="F16" s="15">
        <f t="shared" si="0"/>
        <v>0</v>
      </c>
      <c r="G16" s="31" t="s">
        <v>16</v>
      </c>
    </row>
    <row r="17" spans="1:7" ht="39.950000000000003" customHeight="1">
      <c r="A17" s="32" t="s">
        <v>16</v>
      </c>
      <c r="B17" s="33" t="s">
        <v>16</v>
      </c>
      <c r="C17" s="33" t="s">
        <v>16</v>
      </c>
      <c r="D17" s="11" t="s">
        <v>30</v>
      </c>
      <c r="E17" s="12">
        <v>1.3</v>
      </c>
      <c r="F17" s="15">
        <f t="shared" si="0"/>
        <v>0</v>
      </c>
      <c r="G17" s="31" t="s">
        <v>16</v>
      </c>
    </row>
    <row r="18" spans="1:7" ht="39.950000000000003" customHeight="1">
      <c r="A18" s="32" t="s">
        <v>16</v>
      </c>
      <c r="B18" s="33" t="s">
        <v>16</v>
      </c>
      <c r="C18" s="33" t="s">
        <v>16</v>
      </c>
      <c r="D18" s="11" t="s">
        <v>43</v>
      </c>
      <c r="E18" s="12">
        <v>0.65</v>
      </c>
      <c r="F18" s="15">
        <f t="shared" si="0"/>
        <v>0</v>
      </c>
      <c r="G18" s="31" t="s">
        <v>16</v>
      </c>
    </row>
    <row r="19" spans="1:7" ht="39.950000000000003" customHeight="1">
      <c r="A19" s="32" t="s">
        <v>16</v>
      </c>
      <c r="B19" s="33" t="s">
        <v>16</v>
      </c>
      <c r="C19" s="33" t="s">
        <v>16</v>
      </c>
      <c r="D19" s="11" t="s">
        <v>31</v>
      </c>
      <c r="E19" s="12">
        <v>0.33</v>
      </c>
      <c r="F19" s="15">
        <f t="shared" si="0"/>
        <v>0</v>
      </c>
      <c r="G19" s="31" t="s">
        <v>16</v>
      </c>
    </row>
    <row r="20" spans="1:7" ht="39.950000000000003" customHeight="1">
      <c r="A20" s="32" t="s">
        <v>16</v>
      </c>
      <c r="B20" s="33" t="s">
        <v>16</v>
      </c>
      <c r="C20" s="33" t="s">
        <v>16</v>
      </c>
      <c r="D20" s="11" t="s">
        <v>22</v>
      </c>
      <c r="E20" s="12">
        <v>0.33</v>
      </c>
      <c r="F20" s="15">
        <f t="shared" si="0"/>
        <v>0</v>
      </c>
      <c r="G20" s="31" t="s">
        <v>16</v>
      </c>
    </row>
    <row r="21" spans="1:7" ht="39.950000000000003" customHeight="1">
      <c r="A21" s="32" t="s">
        <v>16</v>
      </c>
      <c r="B21" s="33" t="s">
        <v>16</v>
      </c>
      <c r="C21" s="33" t="s">
        <v>112</v>
      </c>
      <c r="D21" s="11" t="s">
        <v>96</v>
      </c>
      <c r="E21" s="12">
        <v>19.5</v>
      </c>
      <c r="F21" s="15">
        <f t="shared" si="0"/>
        <v>0</v>
      </c>
      <c r="G21" s="31" t="s">
        <v>110</v>
      </c>
    </row>
    <row r="22" spans="1:7" ht="39.950000000000003" customHeight="1">
      <c r="A22" s="32" t="s">
        <v>16</v>
      </c>
      <c r="B22" s="33" t="s">
        <v>16</v>
      </c>
      <c r="C22" s="33" t="s">
        <v>16</v>
      </c>
      <c r="D22" s="11" t="s">
        <v>97</v>
      </c>
      <c r="E22" s="12">
        <v>9.75</v>
      </c>
      <c r="F22" s="15">
        <f t="shared" si="0"/>
        <v>0</v>
      </c>
      <c r="G22" s="31" t="s">
        <v>16</v>
      </c>
    </row>
    <row r="23" spans="1:7" ht="39.950000000000003" customHeight="1">
      <c r="A23" s="32" t="s">
        <v>16</v>
      </c>
      <c r="B23" s="33" t="s">
        <v>16</v>
      </c>
      <c r="C23" s="33" t="s">
        <v>16</v>
      </c>
      <c r="D23" s="11" t="s">
        <v>28</v>
      </c>
      <c r="E23" s="12">
        <v>6.5</v>
      </c>
      <c r="F23" s="15">
        <f t="shared" si="0"/>
        <v>0</v>
      </c>
      <c r="G23" s="31" t="s">
        <v>16</v>
      </c>
    </row>
    <row r="24" spans="1:7" ht="39.950000000000003" customHeight="1">
      <c r="A24" s="32" t="s">
        <v>16</v>
      </c>
      <c r="B24" s="33" t="s">
        <v>16</v>
      </c>
      <c r="C24" s="33" t="s">
        <v>16</v>
      </c>
      <c r="D24" s="11" t="s">
        <v>69</v>
      </c>
      <c r="E24" s="12">
        <v>1.95</v>
      </c>
      <c r="F24" s="15">
        <f t="shared" si="0"/>
        <v>0</v>
      </c>
      <c r="G24" s="31" t="s">
        <v>16</v>
      </c>
    </row>
    <row r="25" spans="1:7" ht="39.950000000000003" customHeight="1">
      <c r="A25" s="32" t="s">
        <v>16</v>
      </c>
      <c r="B25" s="33" t="s">
        <v>16</v>
      </c>
      <c r="C25" s="33" t="s">
        <v>16</v>
      </c>
      <c r="D25" s="11" t="s">
        <v>95</v>
      </c>
      <c r="E25" s="12">
        <v>1.3</v>
      </c>
      <c r="F25" s="15">
        <f t="shared" si="0"/>
        <v>0</v>
      </c>
      <c r="G25" s="31" t="s">
        <v>16</v>
      </c>
    </row>
    <row r="26" spans="1:7" ht="39.950000000000003" customHeight="1">
      <c r="A26" s="32" t="s">
        <v>16</v>
      </c>
      <c r="B26" s="33" t="s">
        <v>16</v>
      </c>
      <c r="C26" s="33" t="s">
        <v>16</v>
      </c>
      <c r="D26" s="11" t="s">
        <v>22</v>
      </c>
      <c r="E26" s="12">
        <v>0.65</v>
      </c>
      <c r="F26" s="15">
        <f t="shared" si="0"/>
        <v>0</v>
      </c>
      <c r="G26" s="31" t="s">
        <v>16</v>
      </c>
    </row>
    <row r="27" spans="1:7" ht="39.950000000000003" customHeight="1">
      <c r="A27" s="32" t="s">
        <v>16</v>
      </c>
      <c r="B27" s="33" t="s">
        <v>16</v>
      </c>
      <c r="C27" s="33" t="s">
        <v>16</v>
      </c>
      <c r="D27" s="11" t="s">
        <v>98</v>
      </c>
      <c r="E27" s="12">
        <v>0.65</v>
      </c>
      <c r="F27" s="15">
        <f t="shared" si="0"/>
        <v>0</v>
      </c>
      <c r="G27" s="31" t="s">
        <v>16</v>
      </c>
    </row>
    <row r="28" spans="1:7" ht="39.950000000000003" customHeight="1">
      <c r="A28" s="32" t="s">
        <v>16</v>
      </c>
      <c r="B28" s="33" t="s">
        <v>16</v>
      </c>
      <c r="C28" s="33" t="s">
        <v>16</v>
      </c>
      <c r="D28" s="11" t="s">
        <v>99</v>
      </c>
      <c r="E28" s="12">
        <v>0.65</v>
      </c>
      <c r="F28" s="15">
        <f t="shared" si="0"/>
        <v>0</v>
      </c>
      <c r="G28" s="31" t="s">
        <v>16</v>
      </c>
    </row>
    <row r="29" spans="1:7" ht="39.950000000000003" customHeight="1">
      <c r="A29" s="32" t="s">
        <v>16</v>
      </c>
      <c r="B29" s="33" t="s">
        <v>16</v>
      </c>
      <c r="C29" s="33" t="s">
        <v>16</v>
      </c>
      <c r="D29" s="11" t="s">
        <v>20</v>
      </c>
      <c r="E29" s="12">
        <v>0.65</v>
      </c>
      <c r="F29" s="15">
        <f t="shared" si="0"/>
        <v>0</v>
      </c>
      <c r="G29" s="31" t="s">
        <v>16</v>
      </c>
    </row>
    <row r="30" spans="1:7" ht="39.950000000000003" customHeight="1">
      <c r="A30" s="32" t="s">
        <v>16</v>
      </c>
      <c r="B30" s="33" t="s">
        <v>16</v>
      </c>
      <c r="C30" s="33" t="s">
        <v>16</v>
      </c>
      <c r="D30" s="11" t="s">
        <v>42</v>
      </c>
      <c r="E30" s="12">
        <v>0.65</v>
      </c>
      <c r="F30" s="15">
        <f t="shared" si="0"/>
        <v>0</v>
      </c>
      <c r="G30" s="31" t="s">
        <v>16</v>
      </c>
    </row>
    <row r="31" spans="1:7" ht="39.950000000000003" customHeight="1">
      <c r="A31" s="32" t="s">
        <v>16</v>
      </c>
      <c r="B31" s="33" t="s">
        <v>16</v>
      </c>
      <c r="C31" s="33" t="s">
        <v>16</v>
      </c>
      <c r="D31" s="11" t="s">
        <v>72</v>
      </c>
      <c r="E31" s="12">
        <v>0.2</v>
      </c>
      <c r="F31" s="15">
        <f t="shared" si="0"/>
        <v>0</v>
      </c>
      <c r="G31" s="31" t="s">
        <v>16</v>
      </c>
    </row>
    <row r="32" spans="1:7" ht="39.950000000000003" customHeight="1">
      <c r="A32" s="32" t="s">
        <v>16</v>
      </c>
      <c r="B32" s="33" t="s">
        <v>16</v>
      </c>
      <c r="C32" s="33" t="s">
        <v>16</v>
      </c>
      <c r="D32" s="11" t="s">
        <v>100</v>
      </c>
      <c r="E32" s="12">
        <v>0.13</v>
      </c>
      <c r="F32" s="15">
        <f t="shared" si="0"/>
        <v>0</v>
      </c>
      <c r="G32" s="31" t="s">
        <v>16</v>
      </c>
    </row>
    <row r="33" spans="1:7" ht="39.950000000000003" customHeight="1">
      <c r="A33" s="32" t="s">
        <v>16</v>
      </c>
      <c r="B33" s="33" t="s">
        <v>16</v>
      </c>
      <c r="C33" s="33" t="s">
        <v>16</v>
      </c>
      <c r="D33" s="11" t="s">
        <v>101</v>
      </c>
      <c r="E33" s="12">
        <v>0.03</v>
      </c>
      <c r="F33" s="15">
        <f t="shared" si="0"/>
        <v>0</v>
      </c>
      <c r="G33" s="31" t="s">
        <v>16</v>
      </c>
    </row>
    <row r="34" spans="1:7" ht="39.950000000000003" customHeight="1">
      <c r="A34" s="32" t="s">
        <v>16</v>
      </c>
      <c r="B34" s="33" t="s">
        <v>16</v>
      </c>
      <c r="C34" s="33" t="s">
        <v>102</v>
      </c>
      <c r="D34" s="11" t="s">
        <v>103</v>
      </c>
      <c r="E34" s="12">
        <v>9.75</v>
      </c>
      <c r="F34" s="15">
        <f t="shared" si="0"/>
        <v>0</v>
      </c>
      <c r="G34" s="31" t="s">
        <v>111</v>
      </c>
    </row>
    <row r="35" spans="1:7" ht="39.950000000000003" customHeight="1">
      <c r="A35" s="32" t="s">
        <v>16</v>
      </c>
      <c r="B35" s="33" t="s">
        <v>16</v>
      </c>
      <c r="C35" s="33" t="s">
        <v>16</v>
      </c>
      <c r="D35" s="11" t="s">
        <v>41</v>
      </c>
      <c r="E35" s="12">
        <v>6.5</v>
      </c>
      <c r="F35" s="15">
        <f t="shared" si="0"/>
        <v>0</v>
      </c>
      <c r="G35" s="31" t="s">
        <v>16</v>
      </c>
    </row>
    <row r="36" spans="1:7" ht="39.950000000000003" customHeight="1">
      <c r="A36" s="32" t="s">
        <v>16</v>
      </c>
      <c r="B36" s="33" t="s">
        <v>16</v>
      </c>
      <c r="C36" s="33" t="s">
        <v>16</v>
      </c>
      <c r="D36" s="11" t="s">
        <v>104</v>
      </c>
      <c r="E36" s="12">
        <v>6.5</v>
      </c>
      <c r="F36" s="15">
        <f t="shared" si="0"/>
        <v>0</v>
      </c>
      <c r="G36" s="31" t="s">
        <v>16</v>
      </c>
    </row>
    <row r="37" spans="1:7" ht="39.950000000000003" customHeight="1">
      <c r="A37" s="32" t="s">
        <v>16</v>
      </c>
      <c r="B37" s="33" t="s">
        <v>16</v>
      </c>
      <c r="C37" s="33" t="s">
        <v>16</v>
      </c>
      <c r="D37" s="11" t="s">
        <v>105</v>
      </c>
      <c r="E37" s="12">
        <v>4.55</v>
      </c>
      <c r="F37" s="15">
        <f t="shared" si="0"/>
        <v>0</v>
      </c>
      <c r="G37" s="31" t="s">
        <v>16</v>
      </c>
    </row>
    <row r="38" spans="1:7" ht="39.950000000000003" customHeight="1">
      <c r="A38" s="32" t="s">
        <v>16</v>
      </c>
      <c r="B38" s="33" t="s">
        <v>16</v>
      </c>
      <c r="C38" s="33" t="s">
        <v>16</v>
      </c>
      <c r="D38" s="11" t="s">
        <v>80</v>
      </c>
      <c r="E38" s="12">
        <v>4.55</v>
      </c>
      <c r="F38" s="15">
        <f t="shared" si="0"/>
        <v>0</v>
      </c>
      <c r="G38" s="31" t="s">
        <v>16</v>
      </c>
    </row>
    <row r="39" spans="1:7" ht="39.950000000000003" customHeight="1">
      <c r="A39" s="32" t="s">
        <v>16</v>
      </c>
      <c r="B39" s="33" t="s">
        <v>16</v>
      </c>
      <c r="C39" s="33" t="s">
        <v>16</v>
      </c>
      <c r="D39" s="11" t="s">
        <v>35</v>
      </c>
      <c r="E39" s="12">
        <v>4.55</v>
      </c>
      <c r="F39" s="15">
        <f t="shared" si="0"/>
        <v>0</v>
      </c>
      <c r="G39" s="31" t="s">
        <v>16</v>
      </c>
    </row>
    <row r="40" spans="1:7" ht="39.950000000000003" customHeight="1">
      <c r="A40" s="32" t="s">
        <v>16</v>
      </c>
      <c r="B40" s="33" t="s">
        <v>16</v>
      </c>
      <c r="C40" s="33" t="s">
        <v>16</v>
      </c>
      <c r="D40" s="11" t="s">
        <v>42</v>
      </c>
      <c r="E40" s="12">
        <v>3.25</v>
      </c>
      <c r="F40" s="15">
        <f t="shared" si="0"/>
        <v>0</v>
      </c>
      <c r="G40" s="31" t="s">
        <v>16</v>
      </c>
    </row>
    <row r="41" spans="1:7" ht="39.950000000000003" customHeight="1">
      <c r="A41" s="32" t="s">
        <v>16</v>
      </c>
      <c r="B41" s="33" t="s">
        <v>16</v>
      </c>
      <c r="C41" s="33" t="s">
        <v>16</v>
      </c>
      <c r="D41" s="11" t="s">
        <v>21</v>
      </c>
      <c r="E41" s="12">
        <v>0.13</v>
      </c>
      <c r="F41" s="15">
        <f t="shared" si="0"/>
        <v>0</v>
      </c>
      <c r="G41" s="31" t="s">
        <v>16</v>
      </c>
    </row>
    <row r="42" spans="1:7" ht="39.950000000000003" customHeight="1">
      <c r="A42" s="32" t="s">
        <v>16</v>
      </c>
      <c r="B42" s="33" t="s">
        <v>16</v>
      </c>
      <c r="C42" s="13" t="s">
        <v>46</v>
      </c>
      <c r="D42" s="11" t="s">
        <v>47</v>
      </c>
      <c r="E42" s="12">
        <v>13</v>
      </c>
      <c r="F42" s="15">
        <f t="shared" si="0"/>
        <v>0</v>
      </c>
      <c r="G42" s="14" t="s">
        <v>58</v>
      </c>
    </row>
    <row r="43" spans="1:7" ht="39.950000000000003" customHeight="1">
      <c r="A43" s="32" t="s">
        <v>16</v>
      </c>
      <c r="B43" s="33" t="s">
        <v>48</v>
      </c>
      <c r="C43" s="13" t="s">
        <v>106</v>
      </c>
      <c r="D43" s="11" t="s">
        <v>107</v>
      </c>
      <c r="E43" s="12">
        <v>32.5</v>
      </c>
      <c r="F43" s="15">
        <f t="shared" si="0"/>
        <v>0</v>
      </c>
      <c r="G43" s="14" t="s">
        <v>113</v>
      </c>
    </row>
    <row r="44" spans="1:7" ht="39.950000000000003" customHeight="1">
      <c r="A44" s="32" t="s">
        <v>16</v>
      </c>
      <c r="B44" s="33" t="s">
        <v>16</v>
      </c>
      <c r="C44" s="13" t="s">
        <v>51</v>
      </c>
      <c r="D44" s="11" t="s">
        <v>52</v>
      </c>
      <c r="E44" s="12">
        <v>97.5</v>
      </c>
      <c r="F44" s="15">
        <f t="shared" si="0"/>
        <v>0</v>
      </c>
      <c r="G44" s="14" t="s">
        <v>58</v>
      </c>
    </row>
  </sheetData>
  <sheetProtection sheet="1" objects="1" scenarios="1" formatRows="0" insertRows="0" deleteRows="0"/>
  <mergeCells count="25">
    <mergeCell ref="G14:G20"/>
    <mergeCell ref="G21:G33"/>
    <mergeCell ref="G34:G41"/>
    <mergeCell ref="G5:G6"/>
    <mergeCell ref="A7:A44"/>
    <mergeCell ref="B7:B12"/>
    <mergeCell ref="C7:C12"/>
    <mergeCell ref="B13:B42"/>
    <mergeCell ref="C14:C20"/>
    <mergeCell ref="C21:C33"/>
    <mergeCell ref="C34:C41"/>
    <mergeCell ref="B43:B44"/>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114</v>
      </c>
      <c r="B7" s="13" t="s">
        <v>13</v>
      </c>
      <c r="C7" s="13" t="s">
        <v>115</v>
      </c>
      <c r="D7" s="11" t="s">
        <v>116</v>
      </c>
      <c r="E7" s="12">
        <v>13</v>
      </c>
      <c r="F7" s="15">
        <f>$C$3*E7</f>
        <v>0</v>
      </c>
      <c r="G7" s="14" t="s">
        <v>130</v>
      </c>
    </row>
    <row r="8" spans="1:7" ht="39.950000000000003" customHeight="1">
      <c r="A8" s="32" t="s">
        <v>16</v>
      </c>
      <c r="B8" s="33" t="s">
        <v>23</v>
      </c>
      <c r="C8" s="13" t="s">
        <v>24</v>
      </c>
      <c r="D8" s="11" t="s">
        <v>25</v>
      </c>
      <c r="E8" s="12">
        <v>35.75</v>
      </c>
      <c r="F8" s="15">
        <f t="shared" ref="F8:F35" si="0">$C$3*E8</f>
        <v>0</v>
      </c>
      <c r="G8" s="14" t="s">
        <v>54</v>
      </c>
    </row>
    <row r="9" spans="1:7" ht="39.950000000000003" customHeight="1">
      <c r="A9" s="32" t="s">
        <v>16</v>
      </c>
      <c r="B9" s="33" t="s">
        <v>16</v>
      </c>
      <c r="C9" s="33" t="s">
        <v>117</v>
      </c>
      <c r="D9" s="11" t="s">
        <v>118</v>
      </c>
      <c r="E9" s="12">
        <v>1.95</v>
      </c>
      <c r="F9" s="15">
        <f t="shared" si="0"/>
        <v>0</v>
      </c>
      <c r="G9" s="31" t="s">
        <v>131</v>
      </c>
    </row>
    <row r="10" spans="1:7" ht="39.950000000000003" customHeight="1">
      <c r="A10" s="32" t="s">
        <v>16</v>
      </c>
      <c r="B10" s="33" t="s">
        <v>16</v>
      </c>
      <c r="C10" s="33" t="s">
        <v>16</v>
      </c>
      <c r="D10" s="11" t="s">
        <v>43</v>
      </c>
      <c r="E10" s="12">
        <v>1.3</v>
      </c>
      <c r="F10" s="15">
        <f t="shared" si="0"/>
        <v>0</v>
      </c>
      <c r="G10" s="31" t="s">
        <v>16</v>
      </c>
    </row>
    <row r="11" spans="1:7" ht="39.950000000000003" customHeight="1">
      <c r="A11" s="32" t="s">
        <v>16</v>
      </c>
      <c r="B11" s="33" t="s">
        <v>16</v>
      </c>
      <c r="C11" s="33" t="s">
        <v>16</v>
      </c>
      <c r="D11" s="11" t="s">
        <v>30</v>
      </c>
      <c r="E11" s="12">
        <v>0.65</v>
      </c>
      <c r="F11" s="15">
        <f t="shared" si="0"/>
        <v>0</v>
      </c>
      <c r="G11" s="31" t="s">
        <v>16</v>
      </c>
    </row>
    <row r="12" spans="1:7" ht="39.950000000000003" customHeight="1">
      <c r="A12" s="32" t="s">
        <v>16</v>
      </c>
      <c r="B12" s="33" t="s">
        <v>16</v>
      </c>
      <c r="C12" s="33" t="s">
        <v>16</v>
      </c>
      <c r="D12" s="11" t="s">
        <v>119</v>
      </c>
      <c r="E12" s="12">
        <v>0.65</v>
      </c>
      <c r="F12" s="15">
        <f t="shared" si="0"/>
        <v>0</v>
      </c>
      <c r="G12" s="31" t="s">
        <v>16</v>
      </c>
    </row>
    <row r="13" spans="1:7" ht="39.950000000000003" customHeight="1">
      <c r="A13" s="32" t="s">
        <v>16</v>
      </c>
      <c r="B13" s="33" t="s">
        <v>16</v>
      </c>
      <c r="C13" s="33" t="s">
        <v>16</v>
      </c>
      <c r="D13" s="11" t="s">
        <v>120</v>
      </c>
      <c r="E13" s="12">
        <v>0.33</v>
      </c>
      <c r="F13" s="15">
        <f t="shared" si="0"/>
        <v>0</v>
      </c>
      <c r="G13" s="31" t="s">
        <v>16</v>
      </c>
    </row>
    <row r="14" spans="1:7" ht="39.950000000000003" customHeight="1">
      <c r="A14" s="32" t="s">
        <v>16</v>
      </c>
      <c r="B14" s="33" t="s">
        <v>16</v>
      </c>
      <c r="C14" s="33" t="s">
        <v>16</v>
      </c>
      <c r="D14" s="11" t="s">
        <v>31</v>
      </c>
      <c r="E14" s="12">
        <v>0.13</v>
      </c>
      <c r="F14" s="15">
        <f t="shared" si="0"/>
        <v>0</v>
      </c>
      <c r="G14" s="31" t="s">
        <v>16</v>
      </c>
    </row>
    <row r="15" spans="1:7" ht="39.950000000000003" customHeight="1">
      <c r="A15" s="32" t="s">
        <v>16</v>
      </c>
      <c r="B15" s="33" t="s">
        <v>16</v>
      </c>
      <c r="C15" s="33" t="s">
        <v>134</v>
      </c>
      <c r="D15" s="11" t="s">
        <v>121</v>
      </c>
      <c r="E15" s="12">
        <v>26</v>
      </c>
      <c r="F15" s="15">
        <f t="shared" si="0"/>
        <v>0</v>
      </c>
      <c r="G15" s="31" t="s">
        <v>132</v>
      </c>
    </row>
    <row r="16" spans="1:7" ht="39.950000000000003" customHeight="1">
      <c r="A16" s="32" t="s">
        <v>16</v>
      </c>
      <c r="B16" s="33" t="s">
        <v>16</v>
      </c>
      <c r="C16" s="33" t="s">
        <v>16</v>
      </c>
      <c r="D16" s="11" t="s">
        <v>122</v>
      </c>
      <c r="E16" s="12">
        <v>3.25</v>
      </c>
      <c r="F16" s="15">
        <f t="shared" si="0"/>
        <v>0</v>
      </c>
      <c r="G16" s="31" t="s">
        <v>16</v>
      </c>
    </row>
    <row r="17" spans="1:7" ht="39.950000000000003" customHeight="1">
      <c r="A17" s="32" t="s">
        <v>16</v>
      </c>
      <c r="B17" s="33" t="s">
        <v>16</v>
      </c>
      <c r="C17" s="33" t="s">
        <v>16</v>
      </c>
      <c r="D17" s="11" t="s">
        <v>28</v>
      </c>
      <c r="E17" s="12">
        <v>3.25</v>
      </c>
      <c r="F17" s="15">
        <f t="shared" si="0"/>
        <v>0</v>
      </c>
      <c r="G17" s="31" t="s">
        <v>16</v>
      </c>
    </row>
    <row r="18" spans="1:7" ht="39.950000000000003" customHeight="1">
      <c r="A18" s="32" t="s">
        <v>16</v>
      </c>
      <c r="B18" s="33" t="s">
        <v>16</v>
      </c>
      <c r="C18" s="33" t="s">
        <v>16</v>
      </c>
      <c r="D18" s="11" t="s">
        <v>69</v>
      </c>
      <c r="E18" s="12">
        <v>2.6</v>
      </c>
      <c r="F18" s="15">
        <f t="shared" si="0"/>
        <v>0</v>
      </c>
      <c r="G18" s="31" t="s">
        <v>16</v>
      </c>
    </row>
    <row r="19" spans="1:7" ht="39.950000000000003" customHeight="1">
      <c r="A19" s="32" t="s">
        <v>16</v>
      </c>
      <c r="B19" s="33" t="s">
        <v>16</v>
      </c>
      <c r="C19" s="33" t="s">
        <v>16</v>
      </c>
      <c r="D19" s="11" t="s">
        <v>99</v>
      </c>
      <c r="E19" s="12">
        <v>1.62</v>
      </c>
      <c r="F19" s="15">
        <f t="shared" si="0"/>
        <v>0</v>
      </c>
      <c r="G19" s="31" t="s">
        <v>16</v>
      </c>
    </row>
    <row r="20" spans="1:7" ht="39.950000000000003" customHeight="1">
      <c r="A20" s="32" t="s">
        <v>16</v>
      </c>
      <c r="B20" s="33" t="s">
        <v>16</v>
      </c>
      <c r="C20" s="33" t="s">
        <v>16</v>
      </c>
      <c r="D20" s="11" t="s">
        <v>42</v>
      </c>
      <c r="E20" s="12">
        <v>1.3</v>
      </c>
      <c r="F20" s="15">
        <f t="shared" si="0"/>
        <v>0</v>
      </c>
      <c r="G20" s="31" t="s">
        <v>16</v>
      </c>
    </row>
    <row r="21" spans="1:7" ht="39.950000000000003" customHeight="1">
      <c r="A21" s="32" t="s">
        <v>16</v>
      </c>
      <c r="B21" s="33" t="s">
        <v>16</v>
      </c>
      <c r="C21" s="33" t="s">
        <v>16</v>
      </c>
      <c r="D21" s="11" t="s">
        <v>44</v>
      </c>
      <c r="E21" s="12">
        <v>1.3</v>
      </c>
      <c r="F21" s="15">
        <f t="shared" si="0"/>
        <v>0</v>
      </c>
      <c r="G21" s="31" t="s">
        <v>16</v>
      </c>
    </row>
    <row r="22" spans="1:7" ht="39.950000000000003" customHeight="1">
      <c r="A22" s="32" t="s">
        <v>16</v>
      </c>
      <c r="B22" s="33" t="s">
        <v>16</v>
      </c>
      <c r="C22" s="33" t="s">
        <v>16</v>
      </c>
      <c r="D22" s="11" t="s">
        <v>123</v>
      </c>
      <c r="E22" s="12">
        <v>0.97</v>
      </c>
      <c r="F22" s="15">
        <f t="shared" si="0"/>
        <v>0</v>
      </c>
      <c r="G22" s="31" t="s">
        <v>16</v>
      </c>
    </row>
    <row r="23" spans="1:7" ht="39.950000000000003" customHeight="1">
      <c r="A23" s="32" t="s">
        <v>16</v>
      </c>
      <c r="B23" s="33" t="s">
        <v>16</v>
      </c>
      <c r="C23" s="33" t="s">
        <v>16</v>
      </c>
      <c r="D23" s="11" t="s">
        <v>63</v>
      </c>
      <c r="E23" s="12">
        <v>0.65</v>
      </c>
      <c r="F23" s="15">
        <f t="shared" si="0"/>
        <v>0</v>
      </c>
      <c r="G23" s="31" t="s">
        <v>16</v>
      </c>
    </row>
    <row r="24" spans="1:7" ht="39.950000000000003" customHeight="1">
      <c r="A24" s="32" t="s">
        <v>16</v>
      </c>
      <c r="B24" s="33" t="s">
        <v>16</v>
      </c>
      <c r="C24" s="33" t="s">
        <v>16</v>
      </c>
      <c r="D24" s="11" t="s">
        <v>104</v>
      </c>
      <c r="E24" s="12">
        <v>0.65</v>
      </c>
      <c r="F24" s="15">
        <f t="shared" si="0"/>
        <v>0</v>
      </c>
      <c r="G24" s="31" t="s">
        <v>16</v>
      </c>
    </row>
    <row r="25" spans="1:7" ht="39.950000000000003" customHeight="1">
      <c r="A25" s="32" t="s">
        <v>16</v>
      </c>
      <c r="B25" s="33" t="s">
        <v>16</v>
      </c>
      <c r="C25" s="33" t="s">
        <v>16</v>
      </c>
      <c r="D25" s="11" t="s">
        <v>22</v>
      </c>
      <c r="E25" s="12">
        <v>0.33</v>
      </c>
      <c r="F25" s="15">
        <f t="shared" si="0"/>
        <v>0</v>
      </c>
      <c r="G25" s="31" t="s">
        <v>16</v>
      </c>
    </row>
    <row r="26" spans="1:7" ht="39.950000000000003" customHeight="1">
      <c r="A26" s="32" t="s">
        <v>16</v>
      </c>
      <c r="B26" s="33" t="s">
        <v>16</v>
      </c>
      <c r="C26" s="33" t="s">
        <v>16</v>
      </c>
      <c r="D26" s="11" t="s">
        <v>101</v>
      </c>
      <c r="E26" s="12">
        <v>0.03</v>
      </c>
      <c r="F26" s="15">
        <f t="shared" si="0"/>
        <v>0</v>
      </c>
      <c r="G26" s="31" t="s">
        <v>16</v>
      </c>
    </row>
    <row r="27" spans="1:7" ht="39.950000000000003" customHeight="1">
      <c r="A27" s="32" t="s">
        <v>16</v>
      </c>
      <c r="B27" s="33" t="s">
        <v>16</v>
      </c>
      <c r="C27" s="33" t="s">
        <v>124</v>
      </c>
      <c r="D27" s="11" t="s">
        <v>125</v>
      </c>
      <c r="E27" s="12">
        <v>22.75</v>
      </c>
      <c r="F27" s="15">
        <f t="shared" si="0"/>
        <v>0</v>
      </c>
      <c r="G27" s="31" t="s">
        <v>133</v>
      </c>
    </row>
    <row r="28" spans="1:7" ht="39.950000000000003" customHeight="1">
      <c r="A28" s="32" t="s">
        <v>16</v>
      </c>
      <c r="B28" s="33" t="s">
        <v>16</v>
      </c>
      <c r="C28" s="33" t="s">
        <v>16</v>
      </c>
      <c r="D28" s="11" t="s">
        <v>43</v>
      </c>
      <c r="E28" s="12">
        <v>1.3</v>
      </c>
      <c r="F28" s="15">
        <f t="shared" si="0"/>
        <v>0</v>
      </c>
      <c r="G28" s="31" t="s">
        <v>16</v>
      </c>
    </row>
    <row r="29" spans="1:7" ht="39.950000000000003" customHeight="1">
      <c r="A29" s="32" t="s">
        <v>16</v>
      </c>
      <c r="B29" s="33" t="s">
        <v>16</v>
      </c>
      <c r="C29" s="33" t="s">
        <v>16</v>
      </c>
      <c r="D29" s="11" t="s">
        <v>44</v>
      </c>
      <c r="E29" s="12">
        <v>0.65</v>
      </c>
      <c r="F29" s="15">
        <f t="shared" si="0"/>
        <v>0</v>
      </c>
      <c r="G29" s="31" t="s">
        <v>16</v>
      </c>
    </row>
    <row r="30" spans="1:7" ht="39.950000000000003" customHeight="1">
      <c r="A30" s="32" t="s">
        <v>16</v>
      </c>
      <c r="B30" s="33" t="s">
        <v>16</v>
      </c>
      <c r="C30" s="33" t="s">
        <v>16</v>
      </c>
      <c r="D30" s="11" t="s">
        <v>22</v>
      </c>
      <c r="E30" s="12">
        <v>0.33</v>
      </c>
      <c r="F30" s="15">
        <f t="shared" si="0"/>
        <v>0</v>
      </c>
      <c r="G30" s="31" t="s">
        <v>16</v>
      </c>
    </row>
    <row r="31" spans="1:7" ht="39.950000000000003" customHeight="1">
      <c r="A31" s="32" t="s">
        <v>16</v>
      </c>
      <c r="B31" s="33" t="s">
        <v>16</v>
      </c>
      <c r="C31" s="33" t="s">
        <v>16</v>
      </c>
      <c r="D31" s="11" t="s">
        <v>45</v>
      </c>
      <c r="E31" s="12">
        <v>0.33</v>
      </c>
      <c r="F31" s="15">
        <f t="shared" si="0"/>
        <v>0</v>
      </c>
      <c r="G31" s="31" t="s">
        <v>16</v>
      </c>
    </row>
    <row r="32" spans="1:7" ht="39.950000000000003" customHeight="1">
      <c r="A32" s="32" t="s">
        <v>16</v>
      </c>
      <c r="B32" s="33" t="s">
        <v>16</v>
      </c>
      <c r="C32" s="33" t="s">
        <v>16</v>
      </c>
      <c r="D32" s="11" t="s">
        <v>20</v>
      </c>
      <c r="E32" s="12">
        <v>0.2</v>
      </c>
      <c r="F32" s="15">
        <f t="shared" si="0"/>
        <v>0</v>
      </c>
      <c r="G32" s="31" t="s">
        <v>16</v>
      </c>
    </row>
    <row r="33" spans="1:7" ht="39.950000000000003" customHeight="1">
      <c r="A33" s="32" t="s">
        <v>16</v>
      </c>
      <c r="B33" s="33" t="s">
        <v>16</v>
      </c>
      <c r="C33" s="13" t="s">
        <v>126</v>
      </c>
      <c r="D33" s="11" t="s">
        <v>127</v>
      </c>
      <c r="E33" s="12">
        <v>13</v>
      </c>
      <c r="F33" s="15">
        <f t="shared" si="0"/>
        <v>0</v>
      </c>
      <c r="G33" s="14" t="s">
        <v>58</v>
      </c>
    </row>
    <row r="34" spans="1:7" ht="39.950000000000003" customHeight="1">
      <c r="A34" s="32" t="s">
        <v>16</v>
      </c>
      <c r="B34" s="33" t="s">
        <v>48</v>
      </c>
      <c r="C34" s="13" t="s">
        <v>128</v>
      </c>
      <c r="D34" s="11" t="s">
        <v>129</v>
      </c>
      <c r="E34" s="12">
        <v>26</v>
      </c>
      <c r="F34" s="15">
        <f t="shared" si="0"/>
        <v>0</v>
      </c>
      <c r="G34" s="14" t="s">
        <v>58</v>
      </c>
    </row>
    <row r="35" spans="1:7" ht="39.950000000000003" customHeight="1">
      <c r="A35" s="32" t="s">
        <v>16</v>
      </c>
      <c r="B35" s="33" t="s">
        <v>16</v>
      </c>
      <c r="C35" s="13" t="s">
        <v>82</v>
      </c>
      <c r="D35" s="11" t="s">
        <v>83</v>
      </c>
      <c r="E35" s="12">
        <v>52</v>
      </c>
      <c r="F35" s="15">
        <f t="shared" si="0"/>
        <v>0</v>
      </c>
      <c r="G35" s="14" t="s">
        <v>58</v>
      </c>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2">
    <mergeCell ref="G5:G6"/>
    <mergeCell ref="A7:A35"/>
    <mergeCell ref="B8:B33"/>
    <mergeCell ref="C9:C14"/>
    <mergeCell ref="C15:C26"/>
    <mergeCell ref="C27:C32"/>
    <mergeCell ref="B34:B35"/>
    <mergeCell ref="G9:G14"/>
    <mergeCell ref="G15:G26"/>
    <mergeCell ref="G27:G3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135</v>
      </c>
      <c r="B7" s="33" t="s">
        <v>13</v>
      </c>
      <c r="C7" s="33" t="s">
        <v>136</v>
      </c>
      <c r="D7" s="11" t="s">
        <v>52</v>
      </c>
      <c r="E7" s="12">
        <v>19.5</v>
      </c>
      <c r="F7" s="15">
        <f>$C$3*E7</f>
        <v>0</v>
      </c>
      <c r="G7" s="31" t="s">
        <v>146</v>
      </c>
    </row>
    <row r="8" spans="1:7" ht="39.950000000000003" customHeight="1">
      <c r="A8" s="32" t="s">
        <v>16</v>
      </c>
      <c r="B8" s="33" t="s">
        <v>16</v>
      </c>
      <c r="C8" s="33" t="s">
        <v>16</v>
      </c>
      <c r="D8" s="11" t="s">
        <v>137</v>
      </c>
      <c r="E8" s="12">
        <v>16.25</v>
      </c>
      <c r="F8" s="15">
        <f t="shared" ref="F8:F30" si="0">$C$3*E8</f>
        <v>0</v>
      </c>
      <c r="G8" s="31" t="s">
        <v>16</v>
      </c>
    </row>
    <row r="9" spans="1:7" ht="39.950000000000003" customHeight="1">
      <c r="A9" s="32" t="s">
        <v>16</v>
      </c>
      <c r="B9" s="33" t="s">
        <v>16</v>
      </c>
      <c r="C9" s="33" t="s">
        <v>16</v>
      </c>
      <c r="D9" s="11" t="s">
        <v>21</v>
      </c>
      <c r="E9" s="12">
        <v>0.13</v>
      </c>
      <c r="F9" s="15">
        <f t="shared" si="0"/>
        <v>0</v>
      </c>
      <c r="G9" s="31" t="s">
        <v>16</v>
      </c>
    </row>
    <row r="10" spans="1:7" ht="39.950000000000003" customHeight="1">
      <c r="A10" s="32" t="s">
        <v>16</v>
      </c>
      <c r="B10" s="33" t="s">
        <v>23</v>
      </c>
      <c r="C10" s="13" t="s">
        <v>24</v>
      </c>
      <c r="D10" s="11" t="s">
        <v>25</v>
      </c>
      <c r="E10" s="12">
        <v>35.75</v>
      </c>
      <c r="F10" s="15">
        <f t="shared" si="0"/>
        <v>0</v>
      </c>
      <c r="G10" s="14" t="s">
        <v>54</v>
      </c>
    </row>
    <row r="11" spans="1:7" ht="39.950000000000003" customHeight="1">
      <c r="A11" s="32" t="s">
        <v>16</v>
      </c>
      <c r="B11" s="33" t="s">
        <v>16</v>
      </c>
      <c r="C11" s="33" t="s">
        <v>138</v>
      </c>
      <c r="D11" s="11" t="s">
        <v>34</v>
      </c>
      <c r="E11" s="12">
        <v>3.25</v>
      </c>
      <c r="F11" s="15">
        <f t="shared" si="0"/>
        <v>0</v>
      </c>
      <c r="G11" s="31" t="s">
        <v>147</v>
      </c>
    </row>
    <row r="12" spans="1:7" ht="39.950000000000003" customHeight="1">
      <c r="A12" s="32" t="s">
        <v>16</v>
      </c>
      <c r="B12" s="33" t="s">
        <v>16</v>
      </c>
      <c r="C12" s="33" t="s">
        <v>16</v>
      </c>
      <c r="D12" s="11" t="s">
        <v>28</v>
      </c>
      <c r="E12" s="12">
        <v>3.25</v>
      </c>
      <c r="F12" s="15">
        <f t="shared" si="0"/>
        <v>0</v>
      </c>
      <c r="G12" s="31" t="s">
        <v>16</v>
      </c>
    </row>
    <row r="13" spans="1:7" ht="39.950000000000003" customHeight="1">
      <c r="A13" s="32" t="s">
        <v>16</v>
      </c>
      <c r="B13" s="33" t="s">
        <v>16</v>
      </c>
      <c r="C13" s="33" t="s">
        <v>16</v>
      </c>
      <c r="D13" s="11" t="s">
        <v>139</v>
      </c>
      <c r="E13" s="12">
        <v>1.95</v>
      </c>
      <c r="F13" s="15">
        <f t="shared" si="0"/>
        <v>0</v>
      </c>
      <c r="G13" s="31" t="s">
        <v>16</v>
      </c>
    </row>
    <row r="14" spans="1:7" ht="39.950000000000003" customHeight="1">
      <c r="A14" s="32" t="s">
        <v>16</v>
      </c>
      <c r="B14" s="33" t="s">
        <v>16</v>
      </c>
      <c r="C14" s="33" t="s">
        <v>16</v>
      </c>
      <c r="D14" s="11" t="s">
        <v>43</v>
      </c>
      <c r="E14" s="12">
        <v>1.3</v>
      </c>
      <c r="F14" s="15">
        <f t="shared" si="0"/>
        <v>0</v>
      </c>
      <c r="G14" s="31" t="s">
        <v>16</v>
      </c>
    </row>
    <row r="15" spans="1:7" ht="39.950000000000003" customHeight="1">
      <c r="A15" s="32" t="s">
        <v>16</v>
      </c>
      <c r="B15" s="33" t="s">
        <v>16</v>
      </c>
      <c r="C15" s="33" t="s">
        <v>16</v>
      </c>
      <c r="D15" s="11" t="s">
        <v>95</v>
      </c>
      <c r="E15" s="12">
        <v>1.3</v>
      </c>
      <c r="F15" s="15">
        <f t="shared" si="0"/>
        <v>0</v>
      </c>
      <c r="G15" s="31" t="s">
        <v>16</v>
      </c>
    </row>
    <row r="16" spans="1:7" ht="39.950000000000003" customHeight="1">
      <c r="A16" s="32" t="s">
        <v>16</v>
      </c>
      <c r="B16" s="33" t="s">
        <v>16</v>
      </c>
      <c r="C16" s="33" t="s">
        <v>16</v>
      </c>
      <c r="D16" s="11" t="s">
        <v>22</v>
      </c>
      <c r="E16" s="12">
        <v>0.33</v>
      </c>
      <c r="F16" s="15">
        <f t="shared" si="0"/>
        <v>0</v>
      </c>
      <c r="G16" s="31" t="s">
        <v>16</v>
      </c>
    </row>
    <row r="17" spans="1:7" ht="39.950000000000003" customHeight="1">
      <c r="A17" s="32" t="s">
        <v>16</v>
      </c>
      <c r="B17" s="33" t="s">
        <v>16</v>
      </c>
      <c r="C17" s="33" t="s">
        <v>16</v>
      </c>
      <c r="D17" s="11" t="s">
        <v>20</v>
      </c>
      <c r="E17" s="12">
        <v>0.33</v>
      </c>
      <c r="F17" s="15">
        <f t="shared" si="0"/>
        <v>0</v>
      </c>
      <c r="G17" s="31" t="s">
        <v>16</v>
      </c>
    </row>
    <row r="18" spans="1:7" ht="39.950000000000003" customHeight="1">
      <c r="A18" s="32" t="s">
        <v>16</v>
      </c>
      <c r="B18" s="33" t="s">
        <v>16</v>
      </c>
      <c r="C18" s="33" t="s">
        <v>140</v>
      </c>
      <c r="D18" s="11" t="s">
        <v>41</v>
      </c>
      <c r="E18" s="12">
        <v>29.25</v>
      </c>
      <c r="F18" s="15">
        <f t="shared" si="0"/>
        <v>0</v>
      </c>
      <c r="G18" s="31" t="s">
        <v>148</v>
      </c>
    </row>
    <row r="19" spans="1:7" ht="39.950000000000003" customHeight="1">
      <c r="A19" s="32" t="s">
        <v>16</v>
      </c>
      <c r="B19" s="33" t="s">
        <v>16</v>
      </c>
      <c r="C19" s="33" t="s">
        <v>16</v>
      </c>
      <c r="D19" s="11" t="s">
        <v>141</v>
      </c>
      <c r="E19" s="12">
        <v>3.25</v>
      </c>
      <c r="F19" s="15">
        <f t="shared" si="0"/>
        <v>0</v>
      </c>
      <c r="G19" s="31" t="s">
        <v>16</v>
      </c>
    </row>
    <row r="20" spans="1:7" ht="39.950000000000003" customHeight="1">
      <c r="A20" s="32" t="s">
        <v>16</v>
      </c>
      <c r="B20" s="33" t="s">
        <v>16</v>
      </c>
      <c r="C20" s="33" t="s">
        <v>16</v>
      </c>
      <c r="D20" s="11" t="s">
        <v>42</v>
      </c>
      <c r="E20" s="12">
        <v>1.3</v>
      </c>
      <c r="F20" s="15">
        <f t="shared" si="0"/>
        <v>0</v>
      </c>
      <c r="G20" s="31" t="s">
        <v>16</v>
      </c>
    </row>
    <row r="21" spans="1:7" ht="39.950000000000003" customHeight="1">
      <c r="A21" s="32" t="s">
        <v>16</v>
      </c>
      <c r="B21" s="33" t="s">
        <v>16</v>
      </c>
      <c r="C21" s="33" t="s">
        <v>16</v>
      </c>
      <c r="D21" s="11" t="s">
        <v>21</v>
      </c>
      <c r="E21" s="12">
        <v>7.0000000000000007E-2</v>
      </c>
      <c r="F21" s="15">
        <f t="shared" si="0"/>
        <v>0</v>
      </c>
      <c r="G21" s="31" t="s">
        <v>16</v>
      </c>
    </row>
    <row r="22" spans="1:7" ht="39.950000000000003" customHeight="1">
      <c r="A22" s="32" t="s">
        <v>16</v>
      </c>
      <c r="B22" s="33" t="s">
        <v>16</v>
      </c>
      <c r="C22" s="33" t="s">
        <v>142</v>
      </c>
      <c r="D22" s="11" t="s">
        <v>143</v>
      </c>
      <c r="E22" s="12">
        <v>4.55</v>
      </c>
      <c r="F22" s="15">
        <f t="shared" si="0"/>
        <v>0</v>
      </c>
      <c r="G22" s="31" t="s">
        <v>149</v>
      </c>
    </row>
    <row r="23" spans="1:7" ht="39.950000000000003" customHeight="1">
      <c r="A23" s="32" t="s">
        <v>16</v>
      </c>
      <c r="B23" s="33" t="s">
        <v>16</v>
      </c>
      <c r="C23" s="33" t="s">
        <v>16</v>
      </c>
      <c r="D23" s="11" t="s">
        <v>63</v>
      </c>
      <c r="E23" s="12">
        <v>3.25</v>
      </c>
      <c r="F23" s="15">
        <f t="shared" si="0"/>
        <v>0</v>
      </c>
      <c r="G23" s="31" t="s">
        <v>16</v>
      </c>
    </row>
    <row r="24" spans="1:7" ht="39.950000000000003" customHeight="1">
      <c r="A24" s="32" t="s">
        <v>16</v>
      </c>
      <c r="B24" s="33" t="s">
        <v>16</v>
      </c>
      <c r="C24" s="33" t="s">
        <v>16</v>
      </c>
      <c r="D24" s="11" t="s">
        <v>36</v>
      </c>
      <c r="E24" s="12">
        <v>1.3</v>
      </c>
      <c r="F24" s="15">
        <f t="shared" si="0"/>
        <v>0</v>
      </c>
      <c r="G24" s="31" t="s">
        <v>16</v>
      </c>
    </row>
    <row r="25" spans="1:7" ht="39.950000000000003" customHeight="1">
      <c r="A25" s="32" t="s">
        <v>16</v>
      </c>
      <c r="B25" s="33" t="s">
        <v>16</v>
      </c>
      <c r="C25" s="33" t="s">
        <v>16</v>
      </c>
      <c r="D25" s="11" t="s">
        <v>42</v>
      </c>
      <c r="E25" s="12">
        <v>1.3</v>
      </c>
      <c r="F25" s="15">
        <f t="shared" si="0"/>
        <v>0</v>
      </c>
      <c r="G25" s="31" t="s">
        <v>16</v>
      </c>
    </row>
    <row r="26" spans="1:7" ht="39.950000000000003" customHeight="1">
      <c r="A26" s="32" t="s">
        <v>16</v>
      </c>
      <c r="B26" s="33" t="s">
        <v>16</v>
      </c>
      <c r="C26" s="33" t="s">
        <v>16</v>
      </c>
      <c r="D26" s="11" t="s">
        <v>99</v>
      </c>
      <c r="E26" s="12">
        <v>0.65</v>
      </c>
      <c r="F26" s="15">
        <f t="shared" si="0"/>
        <v>0</v>
      </c>
      <c r="G26" s="31" t="s">
        <v>16</v>
      </c>
    </row>
    <row r="27" spans="1:7" ht="39.950000000000003" customHeight="1">
      <c r="A27" s="32" t="s">
        <v>16</v>
      </c>
      <c r="B27" s="33" t="s">
        <v>16</v>
      </c>
      <c r="C27" s="33" t="s">
        <v>16</v>
      </c>
      <c r="D27" s="11" t="s">
        <v>45</v>
      </c>
      <c r="E27" s="12">
        <v>0.33</v>
      </c>
      <c r="F27" s="15">
        <f t="shared" si="0"/>
        <v>0</v>
      </c>
      <c r="G27" s="31" t="s">
        <v>16</v>
      </c>
    </row>
    <row r="28" spans="1:7" ht="39.950000000000003" customHeight="1">
      <c r="A28" s="32" t="s">
        <v>16</v>
      </c>
      <c r="B28" s="33" t="s">
        <v>16</v>
      </c>
      <c r="C28" s="13" t="s">
        <v>46</v>
      </c>
      <c r="D28" s="11" t="s">
        <v>47</v>
      </c>
      <c r="E28" s="12">
        <v>13</v>
      </c>
      <c r="F28" s="15">
        <f t="shared" si="0"/>
        <v>0</v>
      </c>
      <c r="G28" s="14" t="s">
        <v>58</v>
      </c>
    </row>
    <row r="29" spans="1:7" ht="39.950000000000003" customHeight="1">
      <c r="A29" s="32" t="s">
        <v>16</v>
      </c>
      <c r="B29" s="33" t="s">
        <v>48</v>
      </c>
      <c r="C29" s="13" t="s">
        <v>144</v>
      </c>
      <c r="D29" s="11" t="s">
        <v>145</v>
      </c>
      <c r="E29" s="12">
        <v>32.5</v>
      </c>
      <c r="F29" s="15">
        <f t="shared" si="0"/>
        <v>0</v>
      </c>
      <c r="G29" s="14" t="s">
        <v>58</v>
      </c>
    </row>
    <row r="30" spans="1:7" ht="39.950000000000003" customHeight="1">
      <c r="A30" s="32" t="s">
        <v>16</v>
      </c>
      <c r="B30" s="33" t="s">
        <v>16</v>
      </c>
      <c r="C30" s="13" t="s">
        <v>51</v>
      </c>
      <c r="D30" s="11" t="s">
        <v>52</v>
      </c>
      <c r="E30" s="12">
        <v>97.5</v>
      </c>
      <c r="F30" s="15">
        <f t="shared" si="0"/>
        <v>0</v>
      </c>
      <c r="G30" s="14" t="s">
        <v>58</v>
      </c>
    </row>
    <row r="31" spans="1:7" ht="39.950000000000003" customHeight="1">
      <c r="A31" s="6"/>
      <c r="B31" s="6"/>
      <c r="C31" s="6"/>
      <c r="D31" s="6"/>
      <c r="E31" s="7"/>
      <c r="F31" s="8"/>
      <c r="G31" s="6"/>
    </row>
    <row r="32" spans="1:7" ht="39.950000000000003" customHeight="1">
      <c r="A32" s="6"/>
      <c r="B32" s="6"/>
      <c r="C32" s="6"/>
      <c r="D32" s="6"/>
      <c r="E32" s="7"/>
      <c r="F32" s="8"/>
      <c r="G32" s="6"/>
    </row>
    <row r="33" spans="1:7" ht="39.950000000000003" customHeight="1">
      <c r="A33" s="6"/>
      <c r="B33" s="6"/>
      <c r="C33" s="6"/>
      <c r="D33" s="6"/>
      <c r="E33" s="7"/>
      <c r="F33" s="8"/>
      <c r="G33" s="6"/>
    </row>
    <row r="34" spans="1:7" ht="39.950000000000003" customHeight="1">
      <c r="A34" s="6"/>
      <c r="B34" s="6"/>
      <c r="C34" s="6"/>
      <c r="D34" s="6"/>
      <c r="E34" s="7"/>
      <c r="F34" s="8"/>
      <c r="G34" s="6"/>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1:G17"/>
    <mergeCell ref="G18:G21"/>
    <mergeCell ref="G22:G27"/>
    <mergeCell ref="G5:G6"/>
    <mergeCell ref="A7:A30"/>
    <mergeCell ref="B7:B9"/>
    <mergeCell ref="C7:C9"/>
    <mergeCell ref="B10:B28"/>
    <mergeCell ref="C11:C17"/>
    <mergeCell ref="C18:C21"/>
    <mergeCell ref="C22:C27"/>
    <mergeCell ref="B29:B30"/>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150</v>
      </c>
      <c r="B7" s="33" t="s">
        <v>13</v>
      </c>
      <c r="C7" s="33" t="s">
        <v>151</v>
      </c>
      <c r="D7" s="11" t="s">
        <v>25</v>
      </c>
      <c r="E7" s="12">
        <v>13</v>
      </c>
      <c r="F7" s="15">
        <f>$C$3*E7</f>
        <v>0</v>
      </c>
      <c r="G7" s="31" t="s">
        <v>164</v>
      </c>
    </row>
    <row r="8" spans="1:7" ht="39.950000000000003" customHeight="1">
      <c r="A8" s="32" t="s">
        <v>16</v>
      </c>
      <c r="B8" s="33" t="s">
        <v>16</v>
      </c>
      <c r="C8" s="33" t="s">
        <v>16</v>
      </c>
      <c r="D8" s="11" t="s">
        <v>45</v>
      </c>
      <c r="E8" s="12">
        <v>3.25</v>
      </c>
      <c r="F8" s="15">
        <f t="shared" ref="F8:F39" si="0">$C$3*E8</f>
        <v>0</v>
      </c>
      <c r="G8" s="31" t="s">
        <v>16</v>
      </c>
    </row>
    <row r="9" spans="1:7" ht="39.950000000000003" customHeight="1">
      <c r="A9" s="32" t="s">
        <v>16</v>
      </c>
      <c r="B9" s="33" t="s">
        <v>16</v>
      </c>
      <c r="C9" s="33" t="s">
        <v>16</v>
      </c>
      <c r="D9" s="11" t="s">
        <v>64</v>
      </c>
      <c r="E9" s="12">
        <v>7.0000000000000007E-2</v>
      </c>
      <c r="F9" s="15">
        <f t="shared" si="0"/>
        <v>0</v>
      </c>
      <c r="G9" s="31" t="s">
        <v>16</v>
      </c>
    </row>
    <row r="10" spans="1:7" ht="39.950000000000003" customHeight="1">
      <c r="A10" s="32" t="s">
        <v>16</v>
      </c>
      <c r="B10" s="33" t="s">
        <v>168</v>
      </c>
      <c r="C10" s="33" t="s">
        <v>156</v>
      </c>
      <c r="D10" s="11" t="s">
        <v>157</v>
      </c>
      <c r="E10" s="12">
        <v>16.25</v>
      </c>
      <c r="F10" s="15">
        <f t="shared" si="0"/>
        <v>0</v>
      </c>
      <c r="G10" s="31" t="s">
        <v>167</v>
      </c>
    </row>
    <row r="11" spans="1:7" ht="39.950000000000003" customHeight="1">
      <c r="A11" s="32" t="s">
        <v>16</v>
      </c>
      <c r="B11" s="33"/>
      <c r="C11" s="33" t="s">
        <v>16</v>
      </c>
      <c r="D11" s="11" t="s">
        <v>158</v>
      </c>
      <c r="E11" s="12">
        <v>6.5</v>
      </c>
      <c r="F11" s="15">
        <f t="shared" si="0"/>
        <v>0</v>
      </c>
      <c r="G11" s="31" t="s">
        <v>16</v>
      </c>
    </row>
    <row r="12" spans="1:7" ht="39.950000000000003" customHeight="1">
      <c r="A12" s="32" t="s">
        <v>16</v>
      </c>
      <c r="B12" s="33"/>
      <c r="C12" s="33" t="s">
        <v>16</v>
      </c>
      <c r="D12" s="11" t="s">
        <v>159</v>
      </c>
      <c r="E12" s="12">
        <v>6.5</v>
      </c>
      <c r="F12" s="15">
        <f t="shared" si="0"/>
        <v>0</v>
      </c>
      <c r="G12" s="31" t="s">
        <v>16</v>
      </c>
    </row>
    <row r="13" spans="1:7" ht="39.950000000000003" customHeight="1">
      <c r="A13" s="32" t="s">
        <v>16</v>
      </c>
      <c r="B13" s="33"/>
      <c r="C13" s="33" t="s">
        <v>16</v>
      </c>
      <c r="D13" s="11" t="s">
        <v>80</v>
      </c>
      <c r="E13" s="12">
        <v>3.25</v>
      </c>
      <c r="F13" s="15">
        <f t="shared" si="0"/>
        <v>0</v>
      </c>
      <c r="G13" s="31" t="s">
        <v>16</v>
      </c>
    </row>
    <row r="14" spans="1:7" ht="39.950000000000003" customHeight="1">
      <c r="A14" s="32" t="s">
        <v>16</v>
      </c>
      <c r="B14" s="33"/>
      <c r="C14" s="33" t="s">
        <v>16</v>
      </c>
      <c r="D14" s="11" t="s">
        <v>160</v>
      </c>
      <c r="E14" s="12">
        <v>3.25</v>
      </c>
      <c r="F14" s="15">
        <f t="shared" si="0"/>
        <v>0</v>
      </c>
      <c r="G14" s="31" t="s">
        <v>16</v>
      </c>
    </row>
    <row r="15" spans="1:7" ht="39.950000000000003" customHeight="1">
      <c r="A15" s="32" t="s">
        <v>16</v>
      </c>
      <c r="B15" s="33"/>
      <c r="C15" s="33" t="s">
        <v>16</v>
      </c>
      <c r="D15" s="11" t="s">
        <v>161</v>
      </c>
      <c r="E15" s="12">
        <v>3.25</v>
      </c>
      <c r="F15" s="15">
        <f t="shared" si="0"/>
        <v>0</v>
      </c>
      <c r="G15" s="31" t="s">
        <v>16</v>
      </c>
    </row>
    <row r="16" spans="1:7" ht="39.950000000000003" customHeight="1">
      <c r="A16" s="32" t="s">
        <v>16</v>
      </c>
      <c r="B16" s="33"/>
      <c r="C16" s="33" t="s">
        <v>16</v>
      </c>
      <c r="D16" s="11" t="s">
        <v>30</v>
      </c>
      <c r="E16" s="12">
        <v>0.65</v>
      </c>
      <c r="F16" s="15">
        <f t="shared" si="0"/>
        <v>0</v>
      </c>
      <c r="G16" s="31" t="s">
        <v>16</v>
      </c>
    </row>
    <row r="17" spans="1:7" ht="39.950000000000003" customHeight="1">
      <c r="A17" s="32" t="s">
        <v>16</v>
      </c>
      <c r="B17" s="33"/>
      <c r="C17" s="33" t="s">
        <v>16</v>
      </c>
      <c r="D17" s="11" t="s">
        <v>44</v>
      </c>
      <c r="E17" s="12">
        <v>0.65</v>
      </c>
      <c r="F17" s="15">
        <f t="shared" si="0"/>
        <v>0</v>
      </c>
      <c r="G17" s="31" t="s">
        <v>16</v>
      </c>
    </row>
    <row r="18" spans="1:7" ht="39.950000000000003" customHeight="1">
      <c r="A18" s="32" t="s">
        <v>16</v>
      </c>
      <c r="B18" s="33"/>
      <c r="C18" s="33" t="s">
        <v>16</v>
      </c>
      <c r="D18" s="11" t="s">
        <v>22</v>
      </c>
      <c r="E18" s="12">
        <v>0.13</v>
      </c>
      <c r="F18" s="15">
        <f t="shared" si="0"/>
        <v>0</v>
      </c>
      <c r="G18" s="31" t="s">
        <v>16</v>
      </c>
    </row>
    <row r="19" spans="1:7" ht="39.950000000000003" customHeight="1">
      <c r="A19" s="32" t="s">
        <v>16</v>
      </c>
      <c r="B19" s="33"/>
      <c r="C19" s="33" t="s">
        <v>16</v>
      </c>
      <c r="D19" s="11" t="s">
        <v>21</v>
      </c>
      <c r="E19" s="12">
        <v>0.13</v>
      </c>
      <c r="F19" s="15">
        <f t="shared" si="0"/>
        <v>0</v>
      </c>
      <c r="G19" s="31" t="s">
        <v>16</v>
      </c>
    </row>
    <row r="20" spans="1:7" ht="39.950000000000003" customHeight="1">
      <c r="A20" s="32" t="s">
        <v>16</v>
      </c>
      <c r="B20" s="33"/>
      <c r="C20" s="33" t="s">
        <v>16</v>
      </c>
      <c r="D20" s="11" t="s">
        <v>76</v>
      </c>
      <c r="E20" s="12">
        <v>7.0000000000000007E-2</v>
      </c>
      <c r="F20" s="15">
        <f t="shared" si="0"/>
        <v>0</v>
      </c>
      <c r="G20" s="31" t="s">
        <v>16</v>
      </c>
    </row>
    <row r="21" spans="1:7" ht="39.950000000000003" customHeight="1">
      <c r="A21" s="32" t="s">
        <v>16</v>
      </c>
      <c r="B21" s="33"/>
      <c r="C21" s="13" t="s">
        <v>169</v>
      </c>
      <c r="D21" s="11" t="s">
        <v>25</v>
      </c>
      <c r="E21" s="12">
        <v>18.2</v>
      </c>
      <c r="F21" s="15">
        <f t="shared" si="0"/>
        <v>0</v>
      </c>
      <c r="G21" s="14" t="s">
        <v>54</v>
      </c>
    </row>
    <row r="22" spans="1:7" ht="39.950000000000003" customHeight="1">
      <c r="A22" s="32" t="s">
        <v>16</v>
      </c>
      <c r="B22" s="33" t="s">
        <v>16</v>
      </c>
      <c r="C22" s="33" t="s">
        <v>170</v>
      </c>
      <c r="D22" s="11" t="s">
        <v>66</v>
      </c>
      <c r="E22" s="12">
        <v>9.75</v>
      </c>
      <c r="F22" s="15">
        <f t="shared" si="0"/>
        <v>0</v>
      </c>
      <c r="G22" s="31" t="s">
        <v>166</v>
      </c>
    </row>
    <row r="23" spans="1:7" ht="39.950000000000003" customHeight="1">
      <c r="A23" s="32" t="s">
        <v>16</v>
      </c>
      <c r="B23" s="33" t="s">
        <v>16</v>
      </c>
      <c r="C23" s="33" t="s">
        <v>16</v>
      </c>
      <c r="D23" s="11" t="s">
        <v>154</v>
      </c>
      <c r="E23" s="12">
        <v>9.75</v>
      </c>
      <c r="F23" s="15">
        <f t="shared" si="0"/>
        <v>0</v>
      </c>
      <c r="G23" s="31" t="s">
        <v>16</v>
      </c>
    </row>
    <row r="24" spans="1:7" ht="39.950000000000003" customHeight="1">
      <c r="A24" s="32" t="s">
        <v>16</v>
      </c>
      <c r="B24" s="33" t="s">
        <v>16</v>
      </c>
      <c r="C24" s="33" t="s">
        <v>16</v>
      </c>
      <c r="D24" s="11" t="s">
        <v>41</v>
      </c>
      <c r="E24" s="12">
        <v>6.5</v>
      </c>
      <c r="F24" s="15">
        <f t="shared" si="0"/>
        <v>0</v>
      </c>
      <c r="G24" s="31" t="s">
        <v>16</v>
      </c>
    </row>
    <row r="25" spans="1:7" ht="39.950000000000003" customHeight="1">
      <c r="A25" s="32" t="s">
        <v>16</v>
      </c>
      <c r="B25" s="33" t="s">
        <v>16</v>
      </c>
      <c r="C25" s="33" t="s">
        <v>16</v>
      </c>
      <c r="D25" s="11" t="s">
        <v>80</v>
      </c>
      <c r="E25" s="12">
        <v>6.5</v>
      </c>
      <c r="F25" s="15">
        <f t="shared" si="0"/>
        <v>0</v>
      </c>
      <c r="G25" s="31" t="s">
        <v>16</v>
      </c>
    </row>
    <row r="26" spans="1:7" ht="39.950000000000003" customHeight="1">
      <c r="A26" s="32" t="s">
        <v>16</v>
      </c>
      <c r="B26" s="33" t="s">
        <v>16</v>
      </c>
      <c r="C26" s="33" t="s">
        <v>16</v>
      </c>
      <c r="D26" s="11" t="s">
        <v>103</v>
      </c>
      <c r="E26" s="12">
        <v>6.5</v>
      </c>
      <c r="F26" s="15">
        <f t="shared" si="0"/>
        <v>0</v>
      </c>
      <c r="G26" s="31" t="s">
        <v>16</v>
      </c>
    </row>
    <row r="27" spans="1:7" ht="39.950000000000003" customHeight="1">
      <c r="A27" s="32" t="s">
        <v>16</v>
      </c>
      <c r="B27" s="33" t="s">
        <v>16</v>
      </c>
      <c r="C27" s="33" t="s">
        <v>16</v>
      </c>
      <c r="D27" s="11" t="s">
        <v>35</v>
      </c>
      <c r="E27" s="12">
        <v>6.5</v>
      </c>
      <c r="F27" s="15">
        <f t="shared" si="0"/>
        <v>0</v>
      </c>
      <c r="G27" s="31" t="s">
        <v>16</v>
      </c>
    </row>
    <row r="28" spans="1:7" ht="39.950000000000003" customHeight="1">
      <c r="A28" s="32" t="s">
        <v>16</v>
      </c>
      <c r="B28" s="33" t="s">
        <v>16</v>
      </c>
      <c r="C28" s="33" t="s">
        <v>16</v>
      </c>
      <c r="D28" s="11" t="s">
        <v>155</v>
      </c>
      <c r="E28" s="12">
        <v>3.25</v>
      </c>
      <c r="F28" s="15">
        <f t="shared" si="0"/>
        <v>0</v>
      </c>
      <c r="G28" s="31" t="s">
        <v>16</v>
      </c>
    </row>
    <row r="29" spans="1:7" ht="39.950000000000003" customHeight="1">
      <c r="A29" s="32" t="s">
        <v>16</v>
      </c>
      <c r="B29" s="33" t="s">
        <v>16</v>
      </c>
      <c r="C29" s="33" t="s">
        <v>16</v>
      </c>
      <c r="D29" s="11" t="s">
        <v>42</v>
      </c>
      <c r="E29" s="12">
        <v>1.3</v>
      </c>
      <c r="F29" s="15">
        <f t="shared" si="0"/>
        <v>0</v>
      </c>
      <c r="G29" s="31" t="s">
        <v>16</v>
      </c>
    </row>
    <row r="30" spans="1:7" ht="39.950000000000003" customHeight="1">
      <c r="A30" s="32" t="s">
        <v>16</v>
      </c>
      <c r="B30" s="33" t="s">
        <v>16</v>
      </c>
      <c r="C30" s="33" t="s">
        <v>16</v>
      </c>
      <c r="D30" s="11" t="s">
        <v>21</v>
      </c>
      <c r="E30" s="12">
        <v>7.0000000000000007E-2</v>
      </c>
      <c r="F30" s="15">
        <f t="shared" si="0"/>
        <v>0</v>
      </c>
      <c r="G30" s="31" t="s">
        <v>16</v>
      </c>
    </row>
    <row r="31" spans="1:7" ht="39.950000000000003" customHeight="1">
      <c r="A31" s="32" t="s">
        <v>16</v>
      </c>
      <c r="B31" s="33" t="s">
        <v>16</v>
      </c>
      <c r="C31" s="33" t="s">
        <v>16</v>
      </c>
      <c r="D31" s="11" t="s">
        <v>76</v>
      </c>
      <c r="E31" s="12">
        <v>7.0000000000000007E-2</v>
      </c>
      <c r="F31" s="15">
        <f t="shared" si="0"/>
        <v>0</v>
      </c>
      <c r="G31" s="31" t="s">
        <v>16</v>
      </c>
    </row>
    <row r="32" spans="1:7" ht="39.950000000000003" customHeight="1">
      <c r="A32" s="32" t="s">
        <v>16</v>
      </c>
      <c r="B32" s="33"/>
      <c r="C32" s="33" t="s">
        <v>152</v>
      </c>
      <c r="D32" s="11" t="s">
        <v>153</v>
      </c>
      <c r="E32" s="12">
        <v>13</v>
      </c>
      <c r="F32" s="15">
        <f t="shared" si="0"/>
        <v>0</v>
      </c>
      <c r="G32" s="31" t="s">
        <v>165</v>
      </c>
    </row>
    <row r="33" spans="1:7" ht="39.950000000000003" customHeight="1">
      <c r="A33" s="32" t="s">
        <v>16</v>
      </c>
      <c r="B33" s="33"/>
      <c r="C33" s="33" t="s">
        <v>16</v>
      </c>
      <c r="D33" s="11" t="s">
        <v>44</v>
      </c>
      <c r="E33" s="12">
        <v>1.3</v>
      </c>
      <c r="F33" s="15">
        <f t="shared" si="0"/>
        <v>0</v>
      </c>
      <c r="G33" s="31" t="s">
        <v>16</v>
      </c>
    </row>
    <row r="34" spans="1:7" ht="39.950000000000003" customHeight="1">
      <c r="A34" s="32" t="s">
        <v>16</v>
      </c>
      <c r="B34" s="33"/>
      <c r="C34" s="33" t="s">
        <v>16</v>
      </c>
      <c r="D34" s="11" t="s">
        <v>22</v>
      </c>
      <c r="E34" s="12">
        <v>0.65</v>
      </c>
      <c r="F34" s="15">
        <f t="shared" si="0"/>
        <v>0</v>
      </c>
      <c r="G34" s="31" t="s">
        <v>16</v>
      </c>
    </row>
    <row r="35" spans="1:7" ht="39.950000000000003" customHeight="1">
      <c r="A35" s="32" t="s">
        <v>16</v>
      </c>
      <c r="B35" s="33"/>
      <c r="C35" s="33" t="s">
        <v>16</v>
      </c>
      <c r="D35" s="11" t="s">
        <v>20</v>
      </c>
      <c r="E35" s="12">
        <v>0.65</v>
      </c>
      <c r="F35" s="15">
        <f t="shared" si="0"/>
        <v>0</v>
      </c>
      <c r="G35" s="31" t="s">
        <v>16</v>
      </c>
    </row>
    <row r="36" spans="1:7" ht="39.950000000000003" customHeight="1">
      <c r="A36" s="32" t="s">
        <v>16</v>
      </c>
      <c r="B36" s="33"/>
      <c r="C36" s="33" t="s">
        <v>16</v>
      </c>
      <c r="D36" s="11" t="s">
        <v>45</v>
      </c>
      <c r="E36" s="12">
        <v>0.33</v>
      </c>
      <c r="F36" s="15">
        <f t="shared" si="0"/>
        <v>0</v>
      </c>
      <c r="G36" s="31" t="s">
        <v>16</v>
      </c>
    </row>
    <row r="37" spans="1:7" ht="39.950000000000003" customHeight="1">
      <c r="A37" s="32" t="s">
        <v>16</v>
      </c>
      <c r="B37" s="33"/>
      <c r="C37" s="33" t="s">
        <v>16</v>
      </c>
      <c r="D37" s="11" t="s">
        <v>39</v>
      </c>
      <c r="E37" s="12">
        <v>0.13</v>
      </c>
      <c r="F37" s="15">
        <f t="shared" si="0"/>
        <v>0</v>
      </c>
      <c r="G37" s="31" t="s">
        <v>16</v>
      </c>
    </row>
    <row r="38" spans="1:7" ht="39.950000000000003" customHeight="1">
      <c r="A38" s="32" t="s">
        <v>16</v>
      </c>
      <c r="B38" s="33" t="s">
        <v>48</v>
      </c>
      <c r="C38" s="13" t="s">
        <v>162</v>
      </c>
      <c r="D38" s="11" t="s">
        <v>163</v>
      </c>
      <c r="E38" s="12">
        <v>19.5</v>
      </c>
      <c r="F38" s="15">
        <f t="shared" si="0"/>
        <v>0</v>
      </c>
      <c r="G38" s="14" t="s">
        <v>58</v>
      </c>
    </row>
    <row r="39" spans="1:7" ht="39.950000000000003" customHeight="1">
      <c r="A39" s="32" t="s">
        <v>16</v>
      </c>
      <c r="B39" s="33" t="s">
        <v>16</v>
      </c>
      <c r="C39" s="13" t="s">
        <v>51</v>
      </c>
      <c r="D39" s="11" t="s">
        <v>52</v>
      </c>
      <c r="E39" s="12">
        <v>97.5</v>
      </c>
      <c r="F39" s="15">
        <f t="shared" si="0"/>
        <v>0</v>
      </c>
      <c r="G39" s="14" t="s">
        <v>58</v>
      </c>
    </row>
  </sheetData>
  <sheetProtection sheet="1" objects="1" scenarios="1" formatRows="0" insertRows="0" deleteRows="0"/>
  <mergeCells count="25">
    <mergeCell ref="G10:G20"/>
    <mergeCell ref="G22:G31"/>
    <mergeCell ref="G32:G37"/>
    <mergeCell ref="G5:G6"/>
    <mergeCell ref="A7:A39"/>
    <mergeCell ref="B7:B9"/>
    <mergeCell ref="C7:C9"/>
    <mergeCell ref="B10:B37"/>
    <mergeCell ref="B38:B39"/>
    <mergeCell ref="G7:G9"/>
    <mergeCell ref="A5:A6"/>
    <mergeCell ref="B5:B6"/>
    <mergeCell ref="C5:C6"/>
    <mergeCell ref="D5:D6"/>
    <mergeCell ref="E5:E6"/>
    <mergeCell ref="F5:F6"/>
    <mergeCell ref="C10:C20"/>
    <mergeCell ref="C22:C31"/>
    <mergeCell ref="C32:C37"/>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7"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171</v>
      </c>
      <c r="B7" s="33" t="s">
        <v>13</v>
      </c>
      <c r="C7" s="33" t="s">
        <v>172</v>
      </c>
      <c r="D7" s="11" t="s">
        <v>52</v>
      </c>
      <c r="E7" s="12">
        <v>65</v>
      </c>
      <c r="F7" s="15">
        <f>$C$3*E7</f>
        <v>0</v>
      </c>
      <c r="G7" s="31" t="s">
        <v>183</v>
      </c>
    </row>
    <row r="8" spans="1:7" ht="39.950000000000003" customHeight="1">
      <c r="A8" s="32" t="s">
        <v>16</v>
      </c>
      <c r="B8" s="33" t="s">
        <v>16</v>
      </c>
      <c r="C8" s="33" t="s">
        <v>16</v>
      </c>
      <c r="D8" s="11" t="s">
        <v>173</v>
      </c>
      <c r="E8" s="12">
        <v>13</v>
      </c>
      <c r="F8" s="15">
        <f t="shared" ref="F8:F32" si="0">$C$3*E8</f>
        <v>0</v>
      </c>
      <c r="G8" s="31" t="s">
        <v>16</v>
      </c>
    </row>
    <row r="9" spans="1:7" ht="39.950000000000003" customHeight="1">
      <c r="A9" s="32" t="s">
        <v>16</v>
      </c>
      <c r="B9" s="33" t="s">
        <v>16</v>
      </c>
      <c r="C9" s="33" t="s">
        <v>16</v>
      </c>
      <c r="D9" s="11" t="s">
        <v>174</v>
      </c>
      <c r="E9" s="12">
        <v>6.5</v>
      </c>
      <c r="F9" s="15">
        <f t="shared" si="0"/>
        <v>0</v>
      </c>
      <c r="G9" s="31" t="s">
        <v>16</v>
      </c>
    </row>
    <row r="10" spans="1:7" ht="39.950000000000003" customHeight="1">
      <c r="A10" s="32" t="s">
        <v>16</v>
      </c>
      <c r="B10" s="33" t="s">
        <v>16</v>
      </c>
      <c r="C10" s="33" t="s">
        <v>16</v>
      </c>
      <c r="D10" s="11" t="s">
        <v>35</v>
      </c>
      <c r="E10" s="12">
        <v>3.25</v>
      </c>
      <c r="F10" s="15">
        <f t="shared" si="0"/>
        <v>0</v>
      </c>
      <c r="G10" s="31" t="s">
        <v>16</v>
      </c>
    </row>
    <row r="11" spans="1:7" ht="39.950000000000003" customHeight="1">
      <c r="A11" s="32" t="s">
        <v>16</v>
      </c>
      <c r="B11" s="33" t="s">
        <v>16</v>
      </c>
      <c r="C11" s="33" t="s">
        <v>16</v>
      </c>
      <c r="D11" s="11" t="s">
        <v>175</v>
      </c>
      <c r="E11" s="12">
        <v>1.3</v>
      </c>
      <c r="F11" s="15">
        <f t="shared" si="0"/>
        <v>0</v>
      </c>
      <c r="G11" s="31" t="s">
        <v>16</v>
      </c>
    </row>
    <row r="12" spans="1:7" ht="39.950000000000003" customHeight="1">
      <c r="A12" s="32" t="s">
        <v>16</v>
      </c>
      <c r="B12" s="33" t="s">
        <v>16</v>
      </c>
      <c r="C12" s="33" t="s">
        <v>16</v>
      </c>
      <c r="D12" s="11" t="s">
        <v>64</v>
      </c>
      <c r="E12" s="12">
        <v>7.0000000000000007E-2</v>
      </c>
      <c r="F12" s="15">
        <f t="shared" si="0"/>
        <v>0</v>
      </c>
      <c r="G12" s="31" t="s">
        <v>16</v>
      </c>
    </row>
    <row r="13" spans="1:7" ht="39.950000000000003" customHeight="1">
      <c r="A13" s="32" t="s">
        <v>16</v>
      </c>
      <c r="B13" s="33" t="s">
        <v>23</v>
      </c>
      <c r="C13" s="13" t="s">
        <v>24</v>
      </c>
      <c r="D13" s="11" t="s">
        <v>25</v>
      </c>
      <c r="E13" s="12">
        <v>35.75</v>
      </c>
      <c r="F13" s="15">
        <f t="shared" si="0"/>
        <v>0</v>
      </c>
      <c r="G13" s="14" t="s">
        <v>54</v>
      </c>
    </row>
    <row r="14" spans="1:7" ht="39.950000000000003" customHeight="1">
      <c r="A14" s="32" t="s">
        <v>16</v>
      </c>
      <c r="B14" s="33" t="s">
        <v>16</v>
      </c>
      <c r="C14" s="33" t="s">
        <v>176</v>
      </c>
      <c r="D14" s="11" t="s">
        <v>177</v>
      </c>
      <c r="E14" s="12">
        <v>13</v>
      </c>
      <c r="F14" s="15">
        <f t="shared" si="0"/>
        <v>0</v>
      </c>
      <c r="G14" s="31" t="s">
        <v>184</v>
      </c>
    </row>
    <row r="15" spans="1:7" ht="39.950000000000003" customHeight="1">
      <c r="A15" s="32" t="s">
        <v>16</v>
      </c>
      <c r="B15" s="33" t="s">
        <v>16</v>
      </c>
      <c r="C15" s="33" t="s">
        <v>16</v>
      </c>
      <c r="D15" s="11" t="s">
        <v>41</v>
      </c>
      <c r="E15" s="12">
        <v>6.5</v>
      </c>
      <c r="F15" s="15">
        <f t="shared" si="0"/>
        <v>0</v>
      </c>
      <c r="G15" s="31" t="s">
        <v>16</v>
      </c>
    </row>
    <row r="16" spans="1:7" ht="39.950000000000003" customHeight="1">
      <c r="A16" s="32" t="s">
        <v>16</v>
      </c>
      <c r="B16" s="33" t="s">
        <v>16</v>
      </c>
      <c r="C16" s="33" t="s">
        <v>16</v>
      </c>
      <c r="D16" s="11" t="s">
        <v>28</v>
      </c>
      <c r="E16" s="12">
        <v>4.55</v>
      </c>
      <c r="F16" s="15">
        <f t="shared" si="0"/>
        <v>0</v>
      </c>
      <c r="G16" s="31" t="s">
        <v>16</v>
      </c>
    </row>
    <row r="17" spans="1:7" ht="39.950000000000003" customHeight="1">
      <c r="A17" s="32" t="s">
        <v>16</v>
      </c>
      <c r="B17" s="33" t="s">
        <v>16</v>
      </c>
      <c r="C17" s="33" t="s">
        <v>16</v>
      </c>
      <c r="D17" s="11" t="s">
        <v>44</v>
      </c>
      <c r="E17" s="12">
        <v>1.95</v>
      </c>
      <c r="F17" s="15">
        <f t="shared" si="0"/>
        <v>0</v>
      </c>
      <c r="G17" s="31" t="s">
        <v>16</v>
      </c>
    </row>
    <row r="18" spans="1:7" ht="39.950000000000003" customHeight="1">
      <c r="A18" s="32" t="s">
        <v>16</v>
      </c>
      <c r="B18" s="33" t="s">
        <v>16</v>
      </c>
      <c r="C18" s="33" t="s">
        <v>16</v>
      </c>
      <c r="D18" s="11" t="s">
        <v>30</v>
      </c>
      <c r="E18" s="12">
        <v>1.3</v>
      </c>
      <c r="F18" s="15">
        <f t="shared" si="0"/>
        <v>0</v>
      </c>
      <c r="G18" s="31" t="s">
        <v>16</v>
      </c>
    </row>
    <row r="19" spans="1:7" ht="39.950000000000003" customHeight="1">
      <c r="A19" s="32" t="s">
        <v>16</v>
      </c>
      <c r="B19" s="33" t="s">
        <v>16</v>
      </c>
      <c r="C19" s="33" t="s">
        <v>16</v>
      </c>
      <c r="D19" s="11" t="s">
        <v>22</v>
      </c>
      <c r="E19" s="12">
        <v>0.33</v>
      </c>
      <c r="F19" s="15">
        <f t="shared" si="0"/>
        <v>0</v>
      </c>
      <c r="G19" s="31" t="s">
        <v>16</v>
      </c>
    </row>
    <row r="20" spans="1:7" ht="39.950000000000003" customHeight="1">
      <c r="A20" s="32" t="s">
        <v>16</v>
      </c>
      <c r="B20" s="33" t="s">
        <v>16</v>
      </c>
      <c r="C20" s="33" t="s">
        <v>16</v>
      </c>
      <c r="D20" s="11" t="s">
        <v>21</v>
      </c>
      <c r="E20" s="12">
        <v>0.33</v>
      </c>
      <c r="F20" s="15">
        <f t="shared" si="0"/>
        <v>0</v>
      </c>
      <c r="G20" s="31" t="s">
        <v>16</v>
      </c>
    </row>
    <row r="21" spans="1:7" ht="39.950000000000003" customHeight="1">
      <c r="A21" s="32" t="s">
        <v>16</v>
      </c>
      <c r="B21" s="33" t="s">
        <v>16</v>
      </c>
      <c r="C21" s="33" t="s">
        <v>16</v>
      </c>
      <c r="D21" s="11" t="s">
        <v>101</v>
      </c>
      <c r="E21" s="12">
        <v>7.0000000000000007E-2</v>
      </c>
      <c r="F21" s="15">
        <f t="shared" si="0"/>
        <v>0</v>
      </c>
      <c r="G21" s="31" t="s">
        <v>16</v>
      </c>
    </row>
    <row r="22" spans="1:7" ht="39.950000000000003" customHeight="1">
      <c r="A22" s="32" t="s">
        <v>16</v>
      </c>
      <c r="B22" s="33" t="s">
        <v>16</v>
      </c>
      <c r="C22" s="33" t="s">
        <v>187</v>
      </c>
      <c r="D22" s="11" t="s">
        <v>178</v>
      </c>
      <c r="E22" s="12">
        <v>32.5</v>
      </c>
      <c r="F22" s="15">
        <f t="shared" si="0"/>
        <v>0</v>
      </c>
      <c r="G22" s="31" t="s">
        <v>185</v>
      </c>
    </row>
    <row r="23" spans="1:7" ht="39.950000000000003" customHeight="1">
      <c r="A23" s="32" t="s">
        <v>16</v>
      </c>
      <c r="B23" s="33" t="s">
        <v>16</v>
      </c>
      <c r="C23" s="33" t="s">
        <v>16</v>
      </c>
      <c r="D23" s="11" t="s">
        <v>21</v>
      </c>
      <c r="E23" s="12">
        <v>0.65</v>
      </c>
      <c r="F23" s="15">
        <f t="shared" si="0"/>
        <v>0</v>
      </c>
      <c r="G23" s="31" t="s">
        <v>16</v>
      </c>
    </row>
    <row r="24" spans="1:7" ht="39.950000000000003" customHeight="1">
      <c r="A24" s="32" t="s">
        <v>16</v>
      </c>
      <c r="B24" s="33" t="s">
        <v>16</v>
      </c>
      <c r="C24" s="33" t="s">
        <v>16</v>
      </c>
      <c r="D24" s="11" t="s">
        <v>101</v>
      </c>
      <c r="E24" s="12">
        <v>7.0000000000000007E-2</v>
      </c>
      <c r="F24" s="15">
        <f t="shared" si="0"/>
        <v>0</v>
      </c>
      <c r="G24" s="31" t="s">
        <v>16</v>
      </c>
    </row>
    <row r="25" spans="1:7" ht="39.950000000000003" customHeight="1">
      <c r="A25" s="32" t="s">
        <v>16</v>
      </c>
      <c r="B25" s="33" t="s">
        <v>16</v>
      </c>
      <c r="C25" s="33" t="s">
        <v>179</v>
      </c>
      <c r="D25" s="11" t="s">
        <v>180</v>
      </c>
      <c r="E25" s="12">
        <v>22.75</v>
      </c>
      <c r="F25" s="15">
        <f t="shared" si="0"/>
        <v>0</v>
      </c>
      <c r="G25" s="31" t="s">
        <v>186</v>
      </c>
    </row>
    <row r="26" spans="1:7" ht="39.950000000000003" customHeight="1">
      <c r="A26" s="32" t="s">
        <v>16</v>
      </c>
      <c r="B26" s="33" t="s">
        <v>16</v>
      </c>
      <c r="C26" s="33" t="s">
        <v>16</v>
      </c>
      <c r="D26" s="11" t="s">
        <v>69</v>
      </c>
      <c r="E26" s="12">
        <v>1.3</v>
      </c>
      <c r="F26" s="15">
        <f t="shared" si="0"/>
        <v>0</v>
      </c>
      <c r="G26" s="31" t="s">
        <v>16</v>
      </c>
    </row>
    <row r="27" spans="1:7" ht="39.950000000000003" customHeight="1">
      <c r="A27" s="32" t="s">
        <v>16</v>
      </c>
      <c r="B27" s="33" t="s">
        <v>16</v>
      </c>
      <c r="C27" s="33" t="s">
        <v>16</v>
      </c>
      <c r="D27" s="11" t="s">
        <v>99</v>
      </c>
      <c r="E27" s="12">
        <v>0.65</v>
      </c>
      <c r="F27" s="15">
        <f t="shared" si="0"/>
        <v>0</v>
      </c>
      <c r="G27" s="31" t="s">
        <v>16</v>
      </c>
    </row>
    <row r="28" spans="1:7" ht="39.950000000000003" customHeight="1">
      <c r="A28" s="32" t="s">
        <v>16</v>
      </c>
      <c r="B28" s="33" t="s">
        <v>16</v>
      </c>
      <c r="C28" s="33" t="s">
        <v>16</v>
      </c>
      <c r="D28" s="11" t="s">
        <v>20</v>
      </c>
      <c r="E28" s="12">
        <v>0.33</v>
      </c>
      <c r="F28" s="15">
        <f t="shared" si="0"/>
        <v>0</v>
      </c>
      <c r="G28" s="31" t="s">
        <v>16</v>
      </c>
    </row>
    <row r="29" spans="1:7" ht="39.950000000000003" customHeight="1">
      <c r="A29" s="32" t="s">
        <v>16</v>
      </c>
      <c r="B29" s="33" t="s">
        <v>16</v>
      </c>
      <c r="C29" s="33" t="s">
        <v>16</v>
      </c>
      <c r="D29" s="11" t="s">
        <v>45</v>
      </c>
      <c r="E29" s="12">
        <v>0.33</v>
      </c>
      <c r="F29" s="15">
        <f t="shared" si="0"/>
        <v>0</v>
      </c>
      <c r="G29" s="31" t="s">
        <v>16</v>
      </c>
    </row>
    <row r="30" spans="1:7" ht="39.950000000000003" customHeight="1">
      <c r="A30" s="32" t="s">
        <v>16</v>
      </c>
      <c r="B30" s="33" t="s">
        <v>16</v>
      </c>
      <c r="C30" s="13" t="s">
        <v>46</v>
      </c>
      <c r="D30" s="11" t="s">
        <v>47</v>
      </c>
      <c r="E30" s="12">
        <v>13</v>
      </c>
      <c r="F30" s="15">
        <f t="shared" si="0"/>
        <v>0</v>
      </c>
      <c r="G30" s="14" t="s">
        <v>58</v>
      </c>
    </row>
    <row r="31" spans="1:7" ht="39.950000000000003" customHeight="1">
      <c r="A31" s="32" t="s">
        <v>16</v>
      </c>
      <c r="B31" s="33" t="s">
        <v>48</v>
      </c>
      <c r="C31" s="13" t="s">
        <v>181</v>
      </c>
      <c r="D31" s="11" t="s">
        <v>182</v>
      </c>
      <c r="E31" s="12">
        <v>32.5</v>
      </c>
      <c r="F31" s="15">
        <f t="shared" si="0"/>
        <v>0</v>
      </c>
      <c r="G31" s="14" t="s">
        <v>58</v>
      </c>
    </row>
    <row r="32" spans="1:7" ht="39.950000000000003" customHeight="1">
      <c r="A32" s="32" t="s">
        <v>16</v>
      </c>
      <c r="B32" s="33" t="s">
        <v>16</v>
      </c>
      <c r="C32" s="13" t="s">
        <v>51</v>
      </c>
      <c r="D32" s="11" t="s">
        <v>52</v>
      </c>
      <c r="E32" s="12">
        <v>97.5</v>
      </c>
      <c r="F32" s="15">
        <f t="shared" si="0"/>
        <v>0</v>
      </c>
      <c r="G32" s="14" t="s">
        <v>58</v>
      </c>
    </row>
    <row r="33" spans="1:7" ht="39.950000000000003" customHeight="1">
      <c r="A33" s="6"/>
      <c r="B33" s="6"/>
      <c r="C33" s="6"/>
      <c r="D33" s="6"/>
      <c r="E33" s="7"/>
      <c r="F33" s="8"/>
      <c r="G33" s="6"/>
    </row>
    <row r="34" spans="1:7" ht="39.950000000000003" customHeight="1">
      <c r="A34" s="6"/>
      <c r="B34" s="6"/>
      <c r="C34" s="6"/>
      <c r="D34" s="6"/>
      <c r="E34" s="7"/>
      <c r="F34" s="8"/>
      <c r="G34" s="6"/>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4:G21"/>
    <mergeCell ref="G22:G24"/>
    <mergeCell ref="G25:G29"/>
    <mergeCell ref="G5:G6"/>
    <mergeCell ref="A7:A32"/>
    <mergeCell ref="B7:B12"/>
    <mergeCell ref="C7:C12"/>
    <mergeCell ref="B13:B30"/>
    <mergeCell ref="C14:C21"/>
    <mergeCell ref="C22:C24"/>
    <mergeCell ref="C25:C29"/>
    <mergeCell ref="B31:B32"/>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4"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188</v>
      </c>
      <c r="B7" s="33" t="s">
        <v>13</v>
      </c>
      <c r="C7" s="33" t="s">
        <v>189</v>
      </c>
      <c r="D7" s="11" t="s">
        <v>190</v>
      </c>
      <c r="E7" s="12">
        <v>13</v>
      </c>
      <c r="F7" s="15">
        <f>$C$3*E7</f>
        <v>0</v>
      </c>
      <c r="G7" s="31" t="s">
        <v>203</v>
      </c>
    </row>
    <row r="8" spans="1:7" ht="39.950000000000003" customHeight="1">
      <c r="A8" s="32" t="s">
        <v>16</v>
      </c>
      <c r="B8" s="33" t="s">
        <v>16</v>
      </c>
      <c r="C8" s="33" t="s">
        <v>16</v>
      </c>
      <c r="D8" s="11" t="s">
        <v>64</v>
      </c>
      <c r="E8" s="12">
        <v>7.0000000000000007E-2</v>
      </c>
      <c r="F8" s="15">
        <f t="shared" ref="F8:F41" si="0">$C$3*E8</f>
        <v>0</v>
      </c>
      <c r="G8" s="31" t="s">
        <v>16</v>
      </c>
    </row>
    <row r="9" spans="1:7" ht="39.950000000000003" customHeight="1">
      <c r="A9" s="32" t="s">
        <v>16</v>
      </c>
      <c r="B9" s="33" t="s">
        <v>23</v>
      </c>
      <c r="C9" s="13" t="s">
        <v>24</v>
      </c>
      <c r="D9" s="11" t="s">
        <v>25</v>
      </c>
      <c r="E9" s="12">
        <v>35.75</v>
      </c>
      <c r="F9" s="15">
        <f t="shared" si="0"/>
        <v>0</v>
      </c>
      <c r="G9" s="14" t="s">
        <v>54</v>
      </c>
    </row>
    <row r="10" spans="1:7" ht="39.950000000000003" customHeight="1">
      <c r="A10" s="32" t="s">
        <v>16</v>
      </c>
      <c r="B10" s="33" t="s">
        <v>16</v>
      </c>
      <c r="C10" s="33" t="s">
        <v>191</v>
      </c>
      <c r="D10" s="11" t="s">
        <v>192</v>
      </c>
      <c r="E10" s="12">
        <v>9.75</v>
      </c>
      <c r="F10" s="15">
        <f t="shared" si="0"/>
        <v>0</v>
      </c>
      <c r="G10" s="31" t="s">
        <v>204</v>
      </c>
    </row>
    <row r="11" spans="1:7" ht="39.950000000000003" customHeight="1">
      <c r="A11" s="32" t="s">
        <v>16</v>
      </c>
      <c r="B11" s="33" t="s">
        <v>16</v>
      </c>
      <c r="C11" s="33" t="s">
        <v>16</v>
      </c>
      <c r="D11" s="11" t="s">
        <v>193</v>
      </c>
      <c r="E11" s="12">
        <v>3.25</v>
      </c>
      <c r="F11" s="15">
        <f t="shared" si="0"/>
        <v>0</v>
      </c>
      <c r="G11" s="31" t="s">
        <v>16</v>
      </c>
    </row>
    <row r="12" spans="1:7" ht="39.950000000000003" customHeight="1">
      <c r="A12" s="32" t="s">
        <v>16</v>
      </c>
      <c r="B12" s="33" t="s">
        <v>16</v>
      </c>
      <c r="C12" s="33" t="s">
        <v>16</v>
      </c>
      <c r="D12" s="11" t="s">
        <v>34</v>
      </c>
      <c r="E12" s="12">
        <v>3.25</v>
      </c>
      <c r="F12" s="15">
        <f t="shared" si="0"/>
        <v>0</v>
      </c>
      <c r="G12" s="31" t="s">
        <v>16</v>
      </c>
    </row>
    <row r="13" spans="1:7" ht="39.950000000000003" customHeight="1">
      <c r="A13" s="32" t="s">
        <v>16</v>
      </c>
      <c r="B13" s="33" t="s">
        <v>16</v>
      </c>
      <c r="C13" s="33" t="s">
        <v>16</v>
      </c>
      <c r="D13" s="11" t="s">
        <v>194</v>
      </c>
      <c r="E13" s="12">
        <v>3.25</v>
      </c>
      <c r="F13" s="15">
        <f t="shared" si="0"/>
        <v>0</v>
      </c>
      <c r="G13" s="31" t="s">
        <v>16</v>
      </c>
    </row>
    <row r="14" spans="1:7" ht="39.950000000000003" customHeight="1">
      <c r="A14" s="32" t="s">
        <v>16</v>
      </c>
      <c r="B14" s="33" t="s">
        <v>16</v>
      </c>
      <c r="C14" s="33" t="s">
        <v>16</v>
      </c>
      <c r="D14" s="11" t="s">
        <v>195</v>
      </c>
      <c r="E14" s="12">
        <v>1.95</v>
      </c>
      <c r="F14" s="15">
        <f t="shared" si="0"/>
        <v>0</v>
      </c>
      <c r="G14" s="31" t="s">
        <v>16</v>
      </c>
    </row>
    <row r="15" spans="1:7" ht="39.950000000000003" customHeight="1">
      <c r="A15" s="32" t="s">
        <v>16</v>
      </c>
      <c r="B15" s="33" t="s">
        <v>16</v>
      </c>
      <c r="C15" s="33" t="s">
        <v>16</v>
      </c>
      <c r="D15" s="11" t="s">
        <v>44</v>
      </c>
      <c r="E15" s="12">
        <v>1.95</v>
      </c>
      <c r="F15" s="15">
        <f t="shared" si="0"/>
        <v>0</v>
      </c>
      <c r="G15" s="31" t="s">
        <v>16</v>
      </c>
    </row>
    <row r="16" spans="1:7" ht="39.950000000000003" customHeight="1">
      <c r="A16" s="32" t="s">
        <v>16</v>
      </c>
      <c r="B16" s="33" t="s">
        <v>16</v>
      </c>
      <c r="C16" s="33" t="s">
        <v>16</v>
      </c>
      <c r="D16" s="11" t="s">
        <v>43</v>
      </c>
      <c r="E16" s="12">
        <v>0.65</v>
      </c>
      <c r="F16" s="15">
        <f t="shared" si="0"/>
        <v>0</v>
      </c>
      <c r="G16" s="31" t="s">
        <v>16</v>
      </c>
    </row>
    <row r="17" spans="1:7" ht="39.950000000000003" customHeight="1">
      <c r="A17" s="32" t="s">
        <v>16</v>
      </c>
      <c r="B17" s="33" t="s">
        <v>16</v>
      </c>
      <c r="C17" s="33" t="s">
        <v>16</v>
      </c>
      <c r="D17" s="11" t="s">
        <v>22</v>
      </c>
      <c r="E17" s="12">
        <v>0.33</v>
      </c>
      <c r="F17" s="15">
        <f t="shared" si="0"/>
        <v>0</v>
      </c>
      <c r="G17" s="31" t="s">
        <v>16</v>
      </c>
    </row>
    <row r="18" spans="1:7" ht="39.950000000000003" customHeight="1">
      <c r="A18" s="32" t="s">
        <v>16</v>
      </c>
      <c r="B18" s="33" t="s">
        <v>16</v>
      </c>
      <c r="C18" s="33" t="s">
        <v>16</v>
      </c>
      <c r="D18" s="11" t="s">
        <v>20</v>
      </c>
      <c r="E18" s="12">
        <v>0.33</v>
      </c>
      <c r="F18" s="15">
        <f t="shared" si="0"/>
        <v>0</v>
      </c>
      <c r="G18" s="31" t="s">
        <v>16</v>
      </c>
    </row>
    <row r="19" spans="1:7" ht="39.950000000000003" customHeight="1">
      <c r="A19" s="32" t="s">
        <v>16</v>
      </c>
      <c r="B19" s="33" t="s">
        <v>16</v>
      </c>
      <c r="C19" s="33" t="s">
        <v>208</v>
      </c>
      <c r="D19" s="11" t="s">
        <v>196</v>
      </c>
      <c r="E19" s="12">
        <v>32.5</v>
      </c>
      <c r="F19" s="15">
        <f t="shared" si="0"/>
        <v>0</v>
      </c>
      <c r="G19" s="31" t="s">
        <v>205</v>
      </c>
    </row>
    <row r="20" spans="1:7" ht="39.950000000000003" customHeight="1">
      <c r="A20" s="32" t="s">
        <v>16</v>
      </c>
      <c r="B20" s="33" t="s">
        <v>16</v>
      </c>
      <c r="C20" s="33" t="s">
        <v>16</v>
      </c>
      <c r="D20" s="11" t="s">
        <v>103</v>
      </c>
      <c r="E20" s="12">
        <v>1.95</v>
      </c>
      <c r="F20" s="15">
        <f t="shared" si="0"/>
        <v>0</v>
      </c>
      <c r="G20" s="31" t="s">
        <v>16</v>
      </c>
    </row>
    <row r="21" spans="1:7" ht="39.950000000000003" customHeight="1">
      <c r="A21" s="32" t="s">
        <v>16</v>
      </c>
      <c r="B21" s="33" t="s">
        <v>16</v>
      </c>
      <c r="C21" s="33" t="s">
        <v>16</v>
      </c>
      <c r="D21" s="11" t="s">
        <v>69</v>
      </c>
      <c r="E21" s="12">
        <v>1.62</v>
      </c>
      <c r="F21" s="15">
        <f t="shared" si="0"/>
        <v>0</v>
      </c>
      <c r="G21" s="31" t="s">
        <v>16</v>
      </c>
    </row>
    <row r="22" spans="1:7" ht="39.950000000000003" customHeight="1">
      <c r="A22" s="32" t="s">
        <v>16</v>
      </c>
      <c r="B22" s="33" t="s">
        <v>16</v>
      </c>
      <c r="C22" s="33" t="s">
        <v>16</v>
      </c>
      <c r="D22" s="11" t="s">
        <v>38</v>
      </c>
      <c r="E22" s="12">
        <v>1.3</v>
      </c>
      <c r="F22" s="15">
        <f t="shared" si="0"/>
        <v>0</v>
      </c>
      <c r="G22" s="31" t="s">
        <v>16</v>
      </c>
    </row>
    <row r="23" spans="1:7" ht="39.950000000000003" customHeight="1">
      <c r="A23" s="32" t="s">
        <v>16</v>
      </c>
      <c r="B23" s="33" t="s">
        <v>16</v>
      </c>
      <c r="C23" s="33" t="s">
        <v>16</v>
      </c>
      <c r="D23" s="11" t="s">
        <v>123</v>
      </c>
      <c r="E23" s="12">
        <v>1.3</v>
      </c>
      <c r="F23" s="15">
        <f t="shared" si="0"/>
        <v>0</v>
      </c>
      <c r="G23" s="31" t="s">
        <v>16</v>
      </c>
    </row>
    <row r="24" spans="1:7" ht="39.950000000000003" customHeight="1">
      <c r="A24" s="32" t="s">
        <v>16</v>
      </c>
      <c r="B24" s="33" t="s">
        <v>16</v>
      </c>
      <c r="C24" s="33" t="s">
        <v>16</v>
      </c>
      <c r="D24" s="11" t="s">
        <v>42</v>
      </c>
      <c r="E24" s="12">
        <v>0.97</v>
      </c>
      <c r="F24" s="15">
        <f t="shared" si="0"/>
        <v>0</v>
      </c>
      <c r="G24" s="31" t="s">
        <v>16</v>
      </c>
    </row>
    <row r="25" spans="1:7" ht="39.950000000000003" customHeight="1">
      <c r="A25" s="32" t="s">
        <v>16</v>
      </c>
      <c r="B25" s="33" t="s">
        <v>16</v>
      </c>
      <c r="C25" s="33" t="s">
        <v>16</v>
      </c>
      <c r="D25" s="11" t="s">
        <v>22</v>
      </c>
      <c r="E25" s="12">
        <v>0.65</v>
      </c>
      <c r="F25" s="15">
        <f t="shared" si="0"/>
        <v>0</v>
      </c>
      <c r="G25" s="31" t="s">
        <v>16</v>
      </c>
    </row>
    <row r="26" spans="1:7" ht="39.950000000000003" customHeight="1">
      <c r="A26" s="32" t="s">
        <v>16</v>
      </c>
      <c r="B26" s="33" t="s">
        <v>16</v>
      </c>
      <c r="C26" s="33" t="s">
        <v>16</v>
      </c>
      <c r="D26" s="11" t="s">
        <v>99</v>
      </c>
      <c r="E26" s="12">
        <v>0.65</v>
      </c>
      <c r="F26" s="15">
        <f t="shared" si="0"/>
        <v>0</v>
      </c>
      <c r="G26" s="31" t="s">
        <v>16</v>
      </c>
    </row>
    <row r="27" spans="1:7" ht="39.950000000000003" customHeight="1">
      <c r="A27" s="32" t="s">
        <v>16</v>
      </c>
      <c r="B27" s="33" t="s">
        <v>16</v>
      </c>
      <c r="C27" s="33" t="s">
        <v>16</v>
      </c>
      <c r="D27" s="11" t="s">
        <v>20</v>
      </c>
      <c r="E27" s="12">
        <v>0.13</v>
      </c>
      <c r="F27" s="15">
        <f t="shared" si="0"/>
        <v>0</v>
      </c>
      <c r="G27" s="31" t="s">
        <v>16</v>
      </c>
    </row>
    <row r="28" spans="1:7" ht="39.950000000000003" customHeight="1">
      <c r="A28" s="32" t="s">
        <v>16</v>
      </c>
      <c r="B28" s="33" t="s">
        <v>16</v>
      </c>
      <c r="C28" s="33" t="s">
        <v>16</v>
      </c>
      <c r="D28" s="11" t="s">
        <v>76</v>
      </c>
      <c r="E28" s="12">
        <v>7.0000000000000007E-2</v>
      </c>
      <c r="F28" s="15">
        <f t="shared" si="0"/>
        <v>0</v>
      </c>
      <c r="G28" s="31" t="s">
        <v>16</v>
      </c>
    </row>
    <row r="29" spans="1:7" ht="39.950000000000003" customHeight="1">
      <c r="A29" s="32" t="s">
        <v>16</v>
      </c>
      <c r="B29" s="33" t="s">
        <v>16</v>
      </c>
      <c r="C29" s="33" t="s">
        <v>197</v>
      </c>
      <c r="D29" s="11" t="s">
        <v>198</v>
      </c>
      <c r="E29" s="12">
        <v>22.75</v>
      </c>
      <c r="F29" s="15">
        <f t="shared" si="0"/>
        <v>0</v>
      </c>
      <c r="G29" s="31" t="s">
        <v>206</v>
      </c>
    </row>
    <row r="30" spans="1:7" ht="39.950000000000003" customHeight="1">
      <c r="A30" s="32" t="s">
        <v>16</v>
      </c>
      <c r="B30" s="33" t="s">
        <v>16</v>
      </c>
      <c r="C30" s="33" t="s">
        <v>16</v>
      </c>
      <c r="D30" s="11" t="s">
        <v>22</v>
      </c>
      <c r="E30" s="12">
        <v>0.33</v>
      </c>
      <c r="F30" s="15">
        <f t="shared" si="0"/>
        <v>0</v>
      </c>
      <c r="G30" s="31" t="s">
        <v>16</v>
      </c>
    </row>
    <row r="31" spans="1:7" ht="39.950000000000003" customHeight="1">
      <c r="A31" s="32" t="s">
        <v>16</v>
      </c>
      <c r="B31" s="33" t="s">
        <v>16</v>
      </c>
      <c r="C31" s="33" t="s">
        <v>16</v>
      </c>
      <c r="D31" s="11" t="s">
        <v>20</v>
      </c>
      <c r="E31" s="12">
        <v>0.33</v>
      </c>
      <c r="F31" s="15">
        <f t="shared" si="0"/>
        <v>0</v>
      </c>
      <c r="G31" s="31" t="s">
        <v>16</v>
      </c>
    </row>
    <row r="32" spans="1:7" ht="39.950000000000003" customHeight="1">
      <c r="A32" s="32" t="s">
        <v>16</v>
      </c>
      <c r="B32" s="33" t="s">
        <v>16</v>
      </c>
      <c r="C32" s="33" t="s">
        <v>16</v>
      </c>
      <c r="D32" s="11" t="s">
        <v>45</v>
      </c>
      <c r="E32" s="12">
        <v>0.33</v>
      </c>
      <c r="F32" s="15">
        <f t="shared" si="0"/>
        <v>0</v>
      </c>
      <c r="G32" s="31" t="s">
        <v>16</v>
      </c>
    </row>
    <row r="33" spans="1:7" ht="39.950000000000003" customHeight="1">
      <c r="A33" s="32" t="s">
        <v>16</v>
      </c>
      <c r="B33" s="33" t="s">
        <v>16</v>
      </c>
      <c r="C33" s="33" t="s">
        <v>16</v>
      </c>
      <c r="D33" s="11" t="s">
        <v>21</v>
      </c>
      <c r="E33" s="12">
        <v>7.0000000000000007E-2</v>
      </c>
      <c r="F33" s="15">
        <f t="shared" si="0"/>
        <v>0</v>
      </c>
      <c r="G33" s="31" t="s">
        <v>16</v>
      </c>
    </row>
    <row r="34" spans="1:7" ht="39.950000000000003" customHeight="1">
      <c r="A34" s="32" t="s">
        <v>16</v>
      </c>
      <c r="B34" s="33" t="s">
        <v>16</v>
      </c>
      <c r="C34" s="13" t="s">
        <v>46</v>
      </c>
      <c r="D34" s="11" t="s">
        <v>47</v>
      </c>
      <c r="E34" s="12">
        <v>13</v>
      </c>
      <c r="F34" s="15">
        <f t="shared" si="0"/>
        <v>0</v>
      </c>
      <c r="G34" s="14" t="s">
        <v>58</v>
      </c>
    </row>
    <row r="35" spans="1:7" ht="39.950000000000003" customHeight="1">
      <c r="A35" s="32" t="s">
        <v>16</v>
      </c>
      <c r="B35" s="33" t="s">
        <v>48</v>
      </c>
      <c r="C35" s="33" t="s">
        <v>199</v>
      </c>
      <c r="D35" s="11" t="s">
        <v>200</v>
      </c>
      <c r="E35" s="12">
        <v>26</v>
      </c>
      <c r="F35" s="15">
        <f t="shared" si="0"/>
        <v>0</v>
      </c>
      <c r="G35" s="31" t="s">
        <v>207</v>
      </c>
    </row>
    <row r="36" spans="1:7" ht="39.950000000000003" customHeight="1">
      <c r="A36" s="32" t="s">
        <v>16</v>
      </c>
      <c r="B36" s="33" t="s">
        <v>16</v>
      </c>
      <c r="C36" s="33" t="s">
        <v>16</v>
      </c>
      <c r="D36" s="11" t="s">
        <v>66</v>
      </c>
      <c r="E36" s="12">
        <v>13</v>
      </c>
      <c r="F36" s="15">
        <f t="shared" si="0"/>
        <v>0</v>
      </c>
      <c r="G36" s="31" t="s">
        <v>16</v>
      </c>
    </row>
    <row r="37" spans="1:7" ht="39.950000000000003" customHeight="1">
      <c r="A37" s="32" t="s">
        <v>16</v>
      </c>
      <c r="B37" s="33" t="s">
        <v>16</v>
      </c>
      <c r="C37" s="33" t="s">
        <v>16</v>
      </c>
      <c r="D37" s="11" t="s">
        <v>198</v>
      </c>
      <c r="E37" s="12">
        <v>4.55</v>
      </c>
      <c r="F37" s="15">
        <f t="shared" si="0"/>
        <v>0</v>
      </c>
      <c r="G37" s="31" t="s">
        <v>16</v>
      </c>
    </row>
    <row r="38" spans="1:7" ht="39.950000000000003" customHeight="1">
      <c r="A38" s="32" t="s">
        <v>16</v>
      </c>
      <c r="B38" s="33" t="s">
        <v>16</v>
      </c>
      <c r="C38" s="33" t="s">
        <v>16</v>
      </c>
      <c r="D38" s="11" t="s">
        <v>80</v>
      </c>
      <c r="E38" s="12">
        <v>3.25</v>
      </c>
      <c r="F38" s="15">
        <f t="shared" si="0"/>
        <v>0</v>
      </c>
      <c r="G38" s="31" t="s">
        <v>16</v>
      </c>
    </row>
    <row r="39" spans="1:7" ht="39.950000000000003" customHeight="1">
      <c r="A39" s="32" t="s">
        <v>16</v>
      </c>
      <c r="B39" s="33" t="s">
        <v>16</v>
      </c>
      <c r="C39" s="33" t="s">
        <v>16</v>
      </c>
      <c r="D39" s="11" t="s">
        <v>201</v>
      </c>
      <c r="E39" s="12">
        <v>1.95</v>
      </c>
      <c r="F39" s="15">
        <f t="shared" si="0"/>
        <v>0</v>
      </c>
      <c r="G39" s="31" t="s">
        <v>16</v>
      </c>
    </row>
    <row r="40" spans="1:7" ht="39.950000000000003" customHeight="1">
      <c r="A40" s="32" t="s">
        <v>16</v>
      </c>
      <c r="B40" s="33" t="s">
        <v>16</v>
      </c>
      <c r="C40" s="33" t="s">
        <v>16</v>
      </c>
      <c r="D40" s="11" t="s">
        <v>202</v>
      </c>
      <c r="E40" s="12">
        <v>1.3</v>
      </c>
      <c r="F40" s="15">
        <f t="shared" si="0"/>
        <v>0</v>
      </c>
      <c r="G40" s="31" t="s">
        <v>16</v>
      </c>
    </row>
    <row r="41" spans="1:7" ht="39.950000000000003" customHeight="1">
      <c r="A41" s="32" t="s">
        <v>16</v>
      </c>
      <c r="B41" s="33" t="s">
        <v>16</v>
      </c>
      <c r="C41" s="13" t="s">
        <v>82</v>
      </c>
      <c r="D41" s="11" t="s">
        <v>83</v>
      </c>
      <c r="E41" s="12">
        <v>52</v>
      </c>
      <c r="F41" s="15">
        <f t="shared" si="0"/>
        <v>0</v>
      </c>
      <c r="G41" s="14" t="s">
        <v>58</v>
      </c>
    </row>
  </sheetData>
  <sheetProtection sheet="1" objects="1" scenarios="1" formatRows="0" insertRows="0" deleteRows="0"/>
  <mergeCells count="27">
    <mergeCell ref="G7:G8"/>
    <mergeCell ref="G10:G18"/>
    <mergeCell ref="G19:G28"/>
    <mergeCell ref="G29:G33"/>
    <mergeCell ref="G35:G40"/>
    <mergeCell ref="G5:G6"/>
    <mergeCell ref="A7:A41"/>
    <mergeCell ref="B7:B8"/>
    <mergeCell ref="C7:C8"/>
    <mergeCell ref="B9:B34"/>
    <mergeCell ref="C10:C18"/>
    <mergeCell ref="C19:C28"/>
    <mergeCell ref="C29:C33"/>
    <mergeCell ref="B35:B41"/>
    <mergeCell ref="C35:C4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5"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209</v>
      </c>
      <c r="B7" s="33" t="s">
        <v>13</v>
      </c>
      <c r="C7" s="33" t="s">
        <v>210</v>
      </c>
      <c r="D7" s="11" t="s">
        <v>25</v>
      </c>
      <c r="E7" s="12">
        <v>13</v>
      </c>
      <c r="F7" s="15">
        <f>$C$3*E7</f>
        <v>0</v>
      </c>
      <c r="G7" s="31" t="s">
        <v>220</v>
      </c>
    </row>
    <row r="8" spans="1:7" ht="39.950000000000003" customHeight="1">
      <c r="A8" s="32" t="s">
        <v>16</v>
      </c>
      <c r="B8" s="33" t="s">
        <v>16</v>
      </c>
      <c r="C8" s="33" t="s">
        <v>16</v>
      </c>
      <c r="D8" s="11" t="s">
        <v>63</v>
      </c>
      <c r="E8" s="12">
        <v>3.25</v>
      </c>
      <c r="F8" s="15">
        <f t="shared" ref="F8:F32" si="0">$C$3*E8</f>
        <v>0</v>
      </c>
      <c r="G8" s="31" t="s">
        <v>16</v>
      </c>
    </row>
    <row r="9" spans="1:7" ht="39.950000000000003" customHeight="1">
      <c r="A9" s="32" t="s">
        <v>16</v>
      </c>
      <c r="B9" s="33" t="s">
        <v>16</v>
      </c>
      <c r="C9" s="33" t="s">
        <v>16</v>
      </c>
      <c r="D9" s="11" t="s">
        <v>211</v>
      </c>
      <c r="E9" s="12">
        <v>3.25</v>
      </c>
      <c r="F9" s="15">
        <f t="shared" si="0"/>
        <v>0</v>
      </c>
      <c r="G9" s="31" t="s">
        <v>16</v>
      </c>
    </row>
    <row r="10" spans="1:7" ht="39.950000000000003" customHeight="1">
      <c r="A10" s="32" t="s">
        <v>16</v>
      </c>
      <c r="B10" s="33" t="s">
        <v>16</v>
      </c>
      <c r="C10" s="33" t="s">
        <v>16</v>
      </c>
      <c r="D10" s="11" t="s">
        <v>212</v>
      </c>
      <c r="E10" s="12">
        <v>3.25</v>
      </c>
      <c r="F10" s="15">
        <f t="shared" si="0"/>
        <v>0</v>
      </c>
      <c r="G10" s="31" t="s">
        <v>16</v>
      </c>
    </row>
    <row r="11" spans="1:7" ht="39.950000000000003" customHeight="1">
      <c r="A11" s="32" t="s">
        <v>16</v>
      </c>
      <c r="B11" s="33" t="s">
        <v>16</v>
      </c>
      <c r="C11" s="33" t="s">
        <v>16</v>
      </c>
      <c r="D11" s="11" t="s">
        <v>64</v>
      </c>
      <c r="E11" s="12">
        <v>7.0000000000000007E-2</v>
      </c>
      <c r="F11" s="15">
        <f t="shared" si="0"/>
        <v>0</v>
      </c>
      <c r="G11" s="31" t="s">
        <v>16</v>
      </c>
    </row>
    <row r="12" spans="1:7" ht="39.950000000000003" customHeight="1">
      <c r="A12" s="32" t="s">
        <v>16</v>
      </c>
      <c r="B12" s="33" t="s">
        <v>168</v>
      </c>
      <c r="C12" s="33" t="s">
        <v>223</v>
      </c>
      <c r="D12" s="11" t="s">
        <v>213</v>
      </c>
      <c r="E12" s="12">
        <v>26</v>
      </c>
      <c r="F12" s="15">
        <f t="shared" si="0"/>
        <v>0</v>
      </c>
      <c r="G12" s="31" t="s">
        <v>221</v>
      </c>
    </row>
    <row r="13" spans="1:7" ht="39.950000000000003" customHeight="1">
      <c r="A13" s="32" t="s">
        <v>16</v>
      </c>
      <c r="B13" s="33" t="s">
        <v>16</v>
      </c>
      <c r="C13" s="33" t="s">
        <v>16</v>
      </c>
      <c r="D13" s="11" t="s">
        <v>63</v>
      </c>
      <c r="E13" s="12">
        <v>3.9</v>
      </c>
      <c r="F13" s="15">
        <f t="shared" si="0"/>
        <v>0</v>
      </c>
      <c r="G13" s="31" t="s">
        <v>16</v>
      </c>
    </row>
    <row r="14" spans="1:7" ht="39.950000000000003" customHeight="1">
      <c r="A14" s="32" t="s">
        <v>16</v>
      </c>
      <c r="B14" s="33" t="s">
        <v>16</v>
      </c>
      <c r="C14" s="33" t="s">
        <v>16</v>
      </c>
      <c r="D14" s="11" t="s">
        <v>92</v>
      </c>
      <c r="E14" s="12">
        <v>3.9</v>
      </c>
      <c r="F14" s="15">
        <f t="shared" si="0"/>
        <v>0</v>
      </c>
      <c r="G14" s="31" t="s">
        <v>16</v>
      </c>
    </row>
    <row r="15" spans="1:7" ht="39.950000000000003" customHeight="1">
      <c r="A15" s="32" t="s">
        <v>16</v>
      </c>
      <c r="B15" s="33" t="s">
        <v>16</v>
      </c>
      <c r="C15" s="33" t="s">
        <v>16</v>
      </c>
      <c r="D15" s="11" t="s">
        <v>69</v>
      </c>
      <c r="E15" s="12">
        <v>1.3</v>
      </c>
      <c r="F15" s="15">
        <f t="shared" si="0"/>
        <v>0</v>
      </c>
      <c r="G15" s="31" t="s">
        <v>16</v>
      </c>
    </row>
    <row r="16" spans="1:7" ht="39.950000000000003" customHeight="1">
      <c r="A16" s="32" t="s">
        <v>16</v>
      </c>
      <c r="B16" s="33" t="s">
        <v>16</v>
      </c>
      <c r="C16" s="33" t="s">
        <v>16</v>
      </c>
      <c r="D16" s="11" t="s">
        <v>31</v>
      </c>
      <c r="E16" s="12">
        <v>0.65</v>
      </c>
      <c r="F16" s="15">
        <f t="shared" si="0"/>
        <v>0</v>
      </c>
      <c r="G16" s="31" t="s">
        <v>16</v>
      </c>
    </row>
    <row r="17" spans="1:7" ht="39.950000000000003" customHeight="1">
      <c r="A17" s="32" t="s">
        <v>16</v>
      </c>
      <c r="B17" s="33" t="s">
        <v>16</v>
      </c>
      <c r="C17" s="33" t="s">
        <v>16</v>
      </c>
      <c r="D17" s="11" t="s">
        <v>30</v>
      </c>
      <c r="E17" s="12">
        <v>0.65</v>
      </c>
      <c r="F17" s="15">
        <f t="shared" si="0"/>
        <v>0</v>
      </c>
      <c r="G17" s="31" t="s">
        <v>16</v>
      </c>
    </row>
    <row r="18" spans="1:7" ht="39.950000000000003" customHeight="1">
      <c r="A18" s="32" t="s">
        <v>16</v>
      </c>
      <c r="B18" s="33" t="s">
        <v>16</v>
      </c>
      <c r="C18" s="33" t="s">
        <v>16</v>
      </c>
      <c r="D18" s="11" t="s">
        <v>20</v>
      </c>
      <c r="E18" s="12">
        <v>0.65</v>
      </c>
      <c r="F18" s="15">
        <f t="shared" si="0"/>
        <v>0</v>
      </c>
      <c r="G18" s="31" t="s">
        <v>16</v>
      </c>
    </row>
    <row r="19" spans="1:7" ht="39.950000000000003" customHeight="1">
      <c r="A19" s="32" t="s">
        <v>16</v>
      </c>
      <c r="B19" s="33" t="s">
        <v>16</v>
      </c>
      <c r="C19" s="33" t="s">
        <v>16</v>
      </c>
      <c r="D19" s="11" t="s">
        <v>42</v>
      </c>
      <c r="E19" s="12">
        <v>0.65</v>
      </c>
      <c r="F19" s="15">
        <f t="shared" si="0"/>
        <v>0</v>
      </c>
      <c r="G19" s="31" t="s">
        <v>16</v>
      </c>
    </row>
    <row r="20" spans="1:7" ht="39.950000000000003" customHeight="1">
      <c r="A20" s="32" t="s">
        <v>16</v>
      </c>
      <c r="B20" s="33" t="s">
        <v>16</v>
      </c>
      <c r="C20" s="33" t="s">
        <v>16</v>
      </c>
      <c r="D20" s="11" t="s">
        <v>214</v>
      </c>
      <c r="E20" s="12">
        <v>0.33</v>
      </c>
      <c r="F20" s="15">
        <f t="shared" si="0"/>
        <v>0</v>
      </c>
      <c r="G20" s="31" t="s">
        <v>16</v>
      </c>
    </row>
    <row r="21" spans="1:7" ht="39.950000000000003" customHeight="1">
      <c r="A21" s="32" t="s">
        <v>16</v>
      </c>
      <c r="B21" s="33" t="s">
        <v>16</v>
      </c>
      <c r="C21" s="33" t="s">
        <v>16</v>
      </c>
      <c r="D21" s="11" t="s">
        <v>215</v>
      </c>
      <c r="E21" s="12">
        <v>0.33</v>
      </c>
      <c r="F21" s="15">
        <f t="shared" si="0"/>
        <v>0</v>
      </c>
      <c r="G21" s="31" t="s">
        <v>16</v>
      </c>
    </row>
    <row r="22" spans="1:7" ht="39.950000000000003" customHeight="1">
      <c r="A22" s="32" t="s">
        <v>16</v>
      </c>
      <c r="B22" s="33"/>
      <c r="C22" s="13" t="s">
        <v>169</v>
      </c>
      <c r="D22" s="11" t="s">
        <v>25</v>
      </c>
      <c r="E22" s="12">
        <v>18.2</v>
      </c>
      <c r="F22" s="15">
        <f t="shared" si="0"/>
        <v>0</v>
      </c>
      <c r="G22" s="14" t="s">
        <v>54</v>
      </c>
    </row>
    <row r="23" spans="1:7" ht="39.950000000000003" customHeight="1">
      <c r="A23" s="32" t="s">
        <v>16</v>
      </c>
      <c r="B23" s="33" t="s">
        <v>16</v>
      </c>
      <c r="C23" s="33" t="s">
        <v>224</v>
      </c>
      <c r="D23" s="11" t="s">
        <v>216</v>
      </c>
      <c r="E23" s="12">
        <v>32.5</v>
      </c>
      <c r="F23" s="15">
        <f t="shared" si="0"/>
        <v>0</v>
      </c>
      <c r="G23" s="31" t="s">
        <v>222</v>
      </c>
    </row>
    <row r="24" spans="1:7" ht="39.950000000000003" customHeight="1">
      <c r="A24" s="32" t="s">
        <v>16</v>
      </c>
      <c r="B24" s="33" t="s">
        <v>16</v>
      </c>
      <c r="C24" s="33" t="s">
        <v>16</v>
      </c>
      <c r="D24" s="11" t="s">
        <v>69</v>
      </c>
      <c r="E24" s="12">
        <v>1.3</v>
      </c>
      <c r="F24" s="15">
        <f t="shared" si="0"/>
        <v>0</v>
      </c>
      <c r="G24" s="31" t="s">
        <v>16</v>
      </c>
    </row>
    <row r="25" spans="1:7" ht="39.950000000000003" customHeight="1">
      <c r="A25" s="32" t="s">
        <v>16</v>
      </c>
      <c r="B25" s="33" t="s">
        <v>16</v>
      </c>
      <c r="C25" s="33" t="s">
        <v>16</v>
      </c>
      <c r="D25" s="11" t="s">
        <v>70</v>
      </c>
      <c r="E25" s="12">
        <v>0.65</v>
      </c>
      <c r="F25" s="15">
        <f t="shared" si="0"/>
        <v>0</v>
      </c>
      <c r="G25" s="31" t="s">
        <v>16</v>
      </c>
    </row>
    <row r="26" spans="1:7" ht="39.950000000000003" customHeight="1">
      <c r="A26" s="32" t="s">
        <v>16</v>
      </c>
      <c r="B26" s="33" t="s">
        <v>16</v>
      </c>
      <c r="C26" s="33" t="s">
        <v>16</v>
      </c>
      <c r="D26" s="11" t="s">
        <v>42</v>
      </c>
      <c r="E26" s="12">
        <v>0.65</v>
      </c>
      <c r="F26" s="15">
        <f t="shared" si="0"/>
        <v>0</v>
      </c>
      <c r="G26" s="31" t="s">
        <v>16</v>
      </c>
    </row>
    <row r="27" spans="1:7" ht="39.950000000000003" customHeight="1">
      <c r="A27" s="32" t="s">
        <v>16</v>
      </c>
      <c r="B27" s="33" t="s">
        <v>16</v>
      </c>
      <c r="C27" s="33" t="s">
        <v>16</v>
      </c>
      <c r="D27" s="11" t="s">
        <v>22</v>
      </c>
      <c r="E27" s="12">
        <v>0.33</v>
      </c>
      <c r="F27" s="15">
        <f t="shared" si="0"/>
        <v>0</v>
      </c>
      <c r="G27" s="31" t="s">
        <v>16</v>
      </c>
    </row>
    <row r="28" spans="1:7" ht="39.950000000000003" customHeight="1">
      <c r="A28" s="32" t="s">
        <v>16</v>
      </c>
      <c r="B28" s="33" t="s">
        <v>16</v>
      </c>
      <c r="C28" s="33" t="s">
        <v>16</v>
      </c>
      <c r="D28" s="11" t="s">
        <v>20</v>
      </c>
      <c r="E28" s="12">
        <v>0.33</v>
      </c>
      <c r="F28" s="15">
        <f t="shared" si="0"/>
        <v>0</v>
      </c>
      <c r="G28" s="31" t="s">
        <v>16</v>
      </c>
    </row>
    <row r="29" spans="1:7" ht="39.950000000000003" customHeight="1">
      <c r="A29" s="32" t="s">
        <v>16</v>
      </c>
      <c r="B29" s="33" t="s">
        <v>16</v>
      </c>
      <c r="C29" s="33" t="s">
        <v>16</v>
      </c>
      <c r="D29" s="11" t="s">
        <v>217</v>
      </c>
      <c r="E29" s="12">
        <v>0.33</v>
      </c>
      <c r="F29" s="15">
        <f t="shared" si="0"/>
        <v>0</v>
      </c>
      <c r="G29" s="31" t="s">
        <v>16</v>
      </c>
    </row>
    <row r="30" spans="1:7" ht="39.950000000000003" customHeight="1">
      <c r="A30" s="32" t="s">
        <v>16</v>
      </c>
      <c r="B30" s="33" t="s">
        <v>16</v>
      </c>
      <c r="C30" s="13" t="s">
        <v>46</v>
      </c>
      <c r="D30" s="11" t="s">
        <v>47</v>
      </c>
      <c r="E30" s="12">
        <v>13</v>
      </c>
      <c r="F30" s="15">
        <f t="shared" si="0"/>
        <v>0</v>
      </c>
      <c r="G30" s="14" t="s">
        <v>58</v>
      </c>
    </row>
    <row r="31" spans="1:7" ht="39.950000000000003" customHeight="1">
      <c r="A31" s="32" t="s">
        <v>16</v>
      </c>
      <c r="B31" s="33" t="s">
        <v>48</v>
      </c>
      <c r="C31" s="13" t="s">
        <v>218</v>
      </c>
      <c r="D31" s="11" t="s">
        <v>219</v>
      </c>
      <c r="E31" s="12">
        <v>32.5</v>
      </c>
      <c r="F31" s="15">
        <f t="shared" si="0"/>
        <v>0</v>
      </c>
      <c r="G31" s="14" t="s">
        <v>58</v>
      </c>
    </row>
    <row r="32" spans="1:7" ht="39.950000000000003" customHeight="1">
      <c r="A32" s="32" t="s">
        <v>16</v>
      </c>
      <c r="B32" s="33" t="s">
        <v>16</v>
      </c>
      <c r="C32" s="13" t="s">
        <v>51</v>
      </c>
      <c r="D32" s="11" t="s">
        <v>52</v>
      </c>
      <c r="E32" s="12">
        <v>97.5</v>
      </c>
      <c r="F32" s="15">
        <f t="shared" si="0"/>
        <v>0</v>
      </c>
      <c r="G32" s="14" t="s">
        <v>58</v>
      </c>
    </row>
    <row r="33" spans="1:7" ht="39.950000000000003" customHeight="1">
      <c r="A33" s="6"/>
      <c r="B33" s="6"/>
      <c r="C33" s="6"/>
      <c r="D33" s="6"/>
      <c r="E33" s="7"/>
      <c r="F33" s="8"/>
      <c r="G33" s="6"/>
    </row>
    <row r="34" spans="1:7" ht="39.950000000000003" customHeight="1">
      <c r="A34" s="6"/>
      <c r="B34" s="6"/>
      <c r="C34" s="6"/>
      <c r="D34" s="6"/>
      <c r="E34" s="7"/>
      <c r="F34" s="8"/>
      <c r="G34" s="6"/>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3">
    <mergeCell ref="G23:G29"/>
    <mergeCell ref="C12:C21"/>
    <mergeCell ref="G12:G21"/>
    <mergeCell ref="G5:G6"/>
    <mergeCell ref="A7:A32"/>
    <mergeCell ref="B7:B11"/>
    <mergeCell ref="C7:C11"/>
    <mergeCell ref="B12:B30"/>
    <mergeCell ref="C23:C29"/>
    <mergeCell ref="B31:B32"/>
    <mergeCell ref="G7:G1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4"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225</v>
      </c>
      <c r="B7" s="33" t="s">
        <v>13</v>
      </c>
      <c r="C7" s="33" t="s">
        <v>226</v>
      </c>
      <c r="D7" s="11" t="s">
        <v>227</v>
      </c>
      <c r="E7" s="12">
        <v>13</v>
      </c>
      <c r="F7" s="15">
        <f>$C$3*E7</f>
        <v>0</v>
      </c>
      <c r="G7" s="31" t="s">
        <v>237</v>
      </c>
    </row>
    <row r="8" spans="1:7" ht="39.950000000000003" customHeight="1">
      <c r="A8" s="32" t="s">
        <v>16</v>
      </c>
      <c r="B8" s="33" t="s">
        <v>16</v>
      </c>
      <c r="C8" s="33" t="s">
        <v>16</v>
      </c>
      <c r="D8" s="11" t="s">
        <v>228</v>
      </c>
      <c r="E8" s="12">
        <v>6.5</v>
      </c>
      <c r="F8" s="15">
        <f t="shared" ref="F8:F30" si="0">$C$3*E8</f>
        <v>0</v>
      </c>
      <c r="G8" s="31" t="s">
        <v>16</v>
      </c>
    </row>
    <row r="9" spans="1:7" ht="39.950000000000003" customHeight="1">
      <c r="A9" s="32" t="s">
        <v>16</v>
      </c>
      <c r="B9" s="33" t="s">
        <v>16</v>
      </c>
      <c r="C9" s="33" t="s">
        <v>16</v>
      </c>
      <c r="D9" s="11" t="s">
        <v>64</v>
      </c>
      <c r="E9" s="12">
        <v>7.0000000000000007E-2</v>
      </c>
      <c r="F9" s="15">
        <f t="shared" si="0"/>
        <v>0</v>
      </c>
      <c r="G9" s="31" t="s">
        <v>16</v>
      </c>
    </row>
    <row r="10" spans="1:7" ht="39.950000000000003" customHeight="1">
      <c r="A10" s="32" t="s">
        <v>16</v>
      </c>
      <c r="B10" s="33" t="s">
        <v>23</v>
      </c>
      <c r="C10" s="13" t="s">
        <v>24</v>
      </c>
      <c r="D10" s="11" t="s">
        <v>25</v>
      </c>
      <c r="E10" s="12">
        <v>35.75</v>
      </c>
      <c r="F10" s="15">
        <f t="shared" si="0"/>
        <v>0</v>
      </c>
      <c r="G10" s="14" t="s">
        <v>54</v>
      </c>
    </row>
    <row r="11" spans="1:7" ht="39.950000000000003" customHeight="1">
      <c r="A11" s="32" t="s">
        <v>16</v>
      </c>
      <c r="B11" s="33" t="s">
        <v>16</v>
      </c>
      <c r="C11" s="33" t="s">
        <v>229</v>
      </c>
      <c r="D11" s="11" t="s">
        <v>230</v>
      </c>
      <c r="E11" s="12">
        <v>9.75</v>
      </c>
      <c r="F11" s="15">
        <f t="shared" si="0"/>
        <v>0</v>
      </c>
      <c r="G11" s="31" t="s">
        <v>238</v>
      </c>
    </row>
    <row r="12" spans="1:7" ht="39.950000000000003" customHeight="1">
      <c r="A12" s="32" t="s">
        <v>16</v>
      </c>
      <c r="B12" s="33" t="s">
        <v>16</v>
      </c>
      <c r="C12" s="33" t="s">
        <v>16</v>
      </c>
      <c r="D12" s="11" t="s">
        <v>34</v>
      </c>
      <c r="E12" s="12">
        <v>6.5</v>
      </c>
      <c r="F12" s="15">
        <f t="shared" si="0"/>
        <v>0</v>
      </c>
      <c r="G12" s="31" t="s">
        <v>16</v>
      </c>
    </row>
    <row r="13" spans="1:7" ht="39.950000000000003" customHeight="1">
      <c r="A13" s="32" t="s">
        <v>16</v>
      </c>
      <c r="B13" s="33" t="s">
        <v>16</v>
      </c>
      <c r="C13" s="33" t="s">
        <v>16</v>
      </c>
      <c r="D13" s="11" t="s">
        <v>44</v>
      </c>
      <c r="E13" s="12">
        <v>1.95</v>
      </c>
      <c r="F13" s="15">
        <f t="shared" si="0"/>
        <v>0</v>
      </c>
      <c r="G13" s="31" t="s">
        <v>16</v>
      </c>
    </row>
    <row r="14" spans="1:7" ht="39.950000000000003" customHeight="1">
      <c r="A14" s="32" t="s">
        <v>16</v>
      </c>
      <c r="B14" s="33" t="s">
        <v>16</v>
      </c>
      <c r="C14" s="33" t="s">
        <v>16</v>
      </c>
      <c r="D14" s="11" t="s">
        <v>19</v>
      </c>
      <c r="E14" s="12">
        <v>0.65</v>
      </c>
      <c r="F14" s="15">
        <f t="shared" si="0"/>
        <v>0</v>
      </c>
      <c r="G14" s="31" t="s">
        <v>16</v>
      </c>
    </row>
    <row r="15" spans="1:7" ht="39.950000000000003" customHeight="1">
      <c r="A15" s="32" t="s">
        <v>16</v>
      </c>
      <c r="B15" s="33" t="s">
        <v>16</v>
      </c>
      <c r="C15" s="13" t="s">
        <v>231</v>
      </c>
      <c r="D15" s="11" t="s">
        <v>232</v>
      </c>
      <c r="E15" s="12">
        <v>32.5</v>
      </c>
      <c r="F15" s="15">
        <f t="shared" si="0"/>
        <v>0</v>
      </c>
      <c r="G15" s="14" t="s">
        <v>239</v>
      </c>
    </row>
    <row r="16" spans="1:7" ht="39.950000000000003" customHeight="1">
      <c r="A16" s="32" t="s">
        <v>16</v>
      </c>
      <c r="B16" s="33" t="s">
        <v>16</v>
      </c>
      <c r="C16" s="33" t="s">
        <v>233</v>
      </c>
      <c r="D16" s="11" t="s">
        <v>234</v>
      </c>
      <c r="E16" s="12">
        <v>22.75</v>
      </c>
      <c r="F16" s="15">
        <f t="shared" si="0"/>
        <v>0</v>
      </c>
      <c r="G16" s="31" t="s">
        <v>240</v>
      </c>
    </row>
    <row r="17" spans="1:7" ht="39.950000000000003" customHeight="1">
      <c r="A17" s="32" t="s">
        <v>16</v>
      </c>
      <c r="B17" s="33" t="s">
        <v>16</v>
      </c>
      <c r="C17" s="33" t="s">
        <v>16</v>
      </c>
      <c r="D17" s="11" t="s">
        <v>69</v>
      </c>
      <c r="E17" s="12">
        <v>0.65</v>
      </c>
      <c r="F17" s="15">
        <f t="shared" si="0"/>
        <v>0</v>
      </c>
      <c r="G17" s="31" t="s">
        <v>16</v>
      </c>
    </row>
    <row r="18" spans="1:7" ht="39.950000000000003" customHeight="1">
      <c r="A18" s="32" t="s">
        <v>16</v>
      </c>
      <c r="B18" s="33" t="s">
        <v>16</v>
      </c>
      <c r="C18" s="33" t="s">
        <v>16</v>
      </c>
      <c r="D18" s="11" t="s">
        <v>20</v>
      </c>
      <c r="E18" s="12">
        <v>0.33</v>
      </c>
      <c r="F18" s="15">
        <f t="shared" si="0"/>
        <v>0</v>
      </c>
      <c r="G18" s="31" t="s">
        <v>16</v>
      </c>
    </row>
    <row r="19" spans="1:7" ht="39.950000000000003" customHeight="1">
      <c r="A19" s="32" t="s">
        <v>16</v>
      </c>
      <c r="B19" s="33" t="s">
        <v>16</v>
      </c>
      <c r="C19" s="33" t="s">
        <v>16</v>
      </c>
      <c r="D19" s="11" t="s">
        <v>45</v>
      </c>
      <c r="E19" s="12">
        <v>0.33</v>
      </c>
      <c r="F19" s="15">
        <f t="shared" si="0"/>
        <v>0</v>
      </c>
      <c r="G19" s="31" t="s">
        <v>16</v>
      </c>
    </row>
    <row r="20" spans="1:7" ht="39.950000000000003" customHeight="1">
      <c r="A20" s="32" t="s">
        <v>16</v>
      </c>
      <c r="B20" s="33" t="s">
        <v>16</v>
      </c>
      <c r="C20" s="33" t="s">
        <v>16</v>
      </c>
      <c r="D20" s="11" t="s">
        <v>44</v>
      </c>
      <c r="E20" s="12">
        <v>0.33</v>
      </c>
      <c r="F20" s="15">
        <f t="shared" si="0"/>
        <v>0</v>
      </c>
      <c r="G20" s="31" t="s">
        <v>16</v>
      </c>
    </row>
    <row r="21" spans="1:7" ht="39.950000000000003" customHeight="1">
      <c r="A21" s="32" t="s">
        <v>16</v>
      </c>
      <c r="B21" s="33" t="s">
        <v>16</v>
      </c>
      <c r="C21" s="33" t="s">
        <v>16</v>
      </c>
      <c r="D21" s="11" t="s">
        <v>39</v>
      </c>
      <c r="E21" s="12">
        <v>0.13</v>
      </c>
      <c r="F21" s="15">
        <f t="shared" si="0"/>
        <v>0</v>
      </c>
      <c r="G21" s="31" t="s">
        <v>16</v>
      </c>
    </row>
    <row r="22" spans="1:7" ht="39.950000000000003" customHeight="1">
      <c r="A22" s="32" t="s">
        <v>16</v>
      </c>
      <c r="B22" s="33" t="s">
        <v>16</v>
      </c>
      <c r="C22" s="13" t="s">
        <v>46</v>
      </c>
      <c r="D22" s="11" t="s">
        <v>47</v>
      </c>
      <c r="E22" s="12">
        <v>13</v>
      </c>
      <c r="F22" s="15">
        <f t="shared" si="0"/>
        <v>0</v>
      </c>
      <c r="G22" s="14" t="s">
        <v>58</v>
      </c>
    </row>
    <row r="23" spans="1:7" ht="39.950000000000003" customHeight="1">
      <c r="A23" s="32" t="s">
        <v>16</v>
      </c>
      <c r="B23" s="33" t="s">
        <v>48</v>
      </c>
      <c r="C23" s="33" t="s">
        <v>235</v>
      </c>
      <c r="D23" s="11" t="s">
        <v>25</v>
      </c>
      <c r="E23" s="12">
        <v>13</v>
      </c>
      <c r="F23" s="15">
        <f t="shared" si="0"/>
        <v>0</v>
      </c>
      <c r="G23" s="31" t="s">
        <v>241</v>
      </c>
    </row>
    <row r="24" spans="1:7" ht="39.950000000000003" customHeight="1">
      <c r="A24" s="32" t="s">
        <v>16</v>
      </c>
      <c r="B24" s="33" t="s">
        <v>16</v>
      </c>
      <c r="C24" s="33" t="s">
        <v>16</v>
      </c>
      <c r="D24" s="11" t="s">
        <v>236</v>
      </c>
      <c r="E24" s="12">
        <v>3.25</v>
      </c>
      <c r="F24" s="15">
        <f t="shared" si="0"/>
        <v>0</v>
      </c>
      <c r="G24" s="31" t="s">
        <v>16</v>
      </c>
    </row>
    <row r="25" spans="1:7" ht="39.950000000000003" customHeight="1">
      <c r="A25" s="32" t="s">
        <v>16</v>
      </c>
      <c r="B25" s="33" t="s">
        <v>16</v>
      </c>
      <c r="C25" s="33" t="s">
        <v>16</v>
      </c>
      <c r="D25" s="11" t="s">
        <v>63</v>
      </c>
      <c r="E25" s="12">
        <v>1.95</v>
      </c>
      <c r="F25" s="15">
        <f t="shared" si="0"/>
        <v>0</v>
      </c>
      <c r="G25" s="31" t="s">
        <v>16</v>
      </c>
    </row>
    <row r="26" spans="1:7" ht="39.950000000000003" customHeight="1">
      <c r="A26" s="32" t="s">
        <v>16</v>
      </c>
      <c r="B26" s="33" t="s">
        <v>16</v>
      </c>
      <c r="C26" s="33" t="s">
        <v>16</v>
      </c>
      <c r="D26" s="11" t="s">
        <v>20</v>
      </c>
      <c r="E26" s="12">
        <v>0.33</v>
      </c>
      <c r="F26" s="15">
        <f t="shared" si="0"/>
        <v>0</v>
      </c>
      <c r="G26" s="31" t="s">
        <v>16</v>
      </c>
    </row>
    <row r="27" spans="1:7" ht="39.950000000000003" customHeight="1">
      <c r="A27" s="32" t="s">
        <v>16</v>
      </c>
      <c r="B27" s="33" t="s">
        <v>16</v>
      </c>
      <c r="C27" s="33" t="s">
        <v>16</v>
      </c>
      <c r="D27" s="11" t="s">
        <v>45</v>
      </c>
      <c r="E27" s="12">
        <v>0.33</v>
      </c>
      <c r="F27" s="15">
        <f t="shared" si="0"/>
        <v>0</v>
      </c>
      <c r="G27" s="31" t="s">
        <v>16</v>
      </c>
    </row>
    <row r="28" spans="1:7" ht="39.950000000000003" customHeight="1">
      <c r="A28" s="32" t="s">
        <v>16</v>
      </c>
      <c r="B28" s="33" t="s">
        <v>16</v>
      </c>
      <c r="C28" s="33" t="s">
        <v>16</v>
      </c>
      <c r="D28" s="11" t="s">
        <v>42</v>
      </c>
      <c r="E28" s="12">
        <v>0.33</v>
      </c>
      <c r="F28" s="15">
        <f t="shared" si="0"/>
        <v>0</v>
      </c>
      <c r="G28" s="31" t="s">
        <v>16</v>
      </c>
    </row>
    <row r="29" spans="1:7" ht="39.950000000000003" customHeight="1">
      <c r="A29" s="32" t="s">
        <v>16</v>
      </c>
      <c r="B29" s="33" t="s">
        <v>16</v>
      </c>
      <c r="C29" s="33" t="s">
        <v>16</v>
      </c>
      <c r="D29" s="11" t="s">
        <v>21</v>
      </c>
      <c r="E29" s="12">
        <v>7.0000000000000007E-2</v>
      </c>
      <c r="F29" s="15">
        <f t="shared" si="0"/>
        <v>0</v>
      </c>
      <c r="G29" s="31" t="s">
        <v>16</v>
      </c>
    </row>
    <row r="30" spans="1:7" ht="39.950000000000003" customHeight="1">
      <c r="A30" s="32" t="s">
        <v>16</v>
      </c>
      <c r="B30" s="33" t="s">
        <v>16</v>
      </c>
      <c r="C30" s="13" t="s">
        <v>82</v>
      </c>
      <c r="D30" s="11" t="s">
        <v>83</v>
      </c>
      <c r="E30" s="12">
        <v>52</v>
      </c>
      <c r="F30" s="15">
        <f t="shared" si="0"/>
        <v>0</v>
      </c>
      <c r="G30" s="14" t="s">
        <v>58</v>
      </c>
    </row>
    <row r="31" spans="1:7" ht="39.950000000000003" customHeight="1">
      <c r="A31" s="6"/>
      <c r="B31" s="6"/>
      <c r="C31" s="6"/>
      <c r="D31" s="6"/>
      <c r="E31" s="7"/>
      <c r="F31" s="8"/>
      <c r="G31" s="6"/>
    </row>
    <row r="32" spans="1:7" ht="39.950000000000003" customHeight="1">
      <c r="A32" s="6"/>
      <c r="B32" s="6"/>
      <c r="C32" s="6"/>
      <c r="D32" s="6"/>
      <c r="E32" s="7"/>
      <c r="F32" s="8"/>
      <c r="G32" s="6"/>
    </row>
    <row r="33" spans="1:7" ht="39.950000000000003" customHeight="1">
      <c r="A33" s="6"/>
      <c r="B33" s="6"/>
      <c r="C33" s="6"/>
      <c r="D33" s="6"/>
      <c r="E33" s="7"/>
      <c r="F33" s="8"/>
      <c r="G33" s="6"/>
    </row>
    <row r="34" spans="1:7" ht="39.950000000000003" customHeight="1">
      <c r="A34" s="6"/>
      <c r="B34" s="6"/>
      <c r="C34" s="6"/>
      <c r="D34" s="6"/>
      <c r="E34" s="7"/>
      <c r="F34" s="8"/>
      <c r="G34" s="6"/>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1:G14"/>
    <mergeCell ref="G16:G21"/>
    <mergeCell ref="G23:G29"/>
    <mergeCell ref="G5:G6"/>
    <mergeCell ref="A7:A30"/>
    <mergeCell ref="B7:B9"/>
    <mergeCell ref="C7:C9"/>
    <mergeCell ref="B10:B22"/>
    <mergeCell ref="C11:C14"/>
    <mergeCell ref="C16:C21"/>
    <mergeCell ref="B23:B30"/>
    <mergeCell ref="C23:C29"/>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16" zoomScale="70" zoomScaleNormal="70" zoomScaleSheetLayoutView="70" workbookViewId="0">
      <selection activeCell="C24" sqref="C24:C30"/>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242</v>
      </c>
      <c r="B7" s="33" t="s">
        <v>13</v>
      </c>
      <c r="C7" s="33" t="s">
        <v>243</v>
      </c>
      <c r="D7" s="11" t="s">
        <v>15</v>
      </c>
      <c r="E7" s="12">
        <v>13</v>
      </c>
      <c r="F7" s="15">
        <f>$C$3*E7</f>
        <v>0</v>
      </c>
      <c r="G7" s="31" t="s">
        <v>252</v>
      </c>
    </row>
    <row r="8" spans="1:7" ht="39.950000000000003" customHeight="1">
      <c r="A8" s="32" t="s">
        <v>16</v>
      </c>
      <c r="B8" s="33" t="s">
        <v>16</v>
      </c>
      <c r="C8" s="33" t="s">
        <v>16</v>
      </c>
      <c r="D8" s="11" t="s">
        <v>41</v>
      </c>
      <c r="E8" s="12">
        <v>9.75</v>
      </c>
      <c r="F8" s="15">
        <f t="shared" ref="F8:F42" si="0">$C$3*E8</f>
        <v>0</v>
      </c>
      <c r="G8" s="31" t="s">
        <v>16</v>
      </c>
    </row>
    <row r="9" spans="1:7" ht="39.950000000000003" customHeight="1">
      <c r="A9" s="32" t="s">
        <v>16</v>
      </c>
      <c r="B9" s="33" t="s">
        <v>16</v>
      </c>
      <c r="C9" s="33" t="s">
        <v>16</v>
      </c>
      <c r="D9" s="11" t="s">
        <v>80</v>
      </c>
      <c r="E9" s="12">
        <v>3.25</v>
      </c>
      <c r="F9" s="15">
        <f t="shared" si="0"/>
        <v>0</v>
      </c>
      <c r="G9" s="31" t="s">
        <v>16</v>
      </c>
    </row>
    <row r="10" spans="1:7" ht="39.950000000000003" customHeight="1">
      <c r="A10" s="32" t="s">
        <v>16</v>
      </c>
      <c r="B10" s="33" t="s">
        <v>16</v>
      </c>
      <c r="C10" s="33" t="s">
        <v>16</v>
      </c>
      <c r="D10" s="11" t="s">
        <v>35</v>
      </c>
      <c r="E10" s="12">
        <v>3.25</v>
      </c>
      <c r="F10" s="15">
        <f t="shared" si="0"/>
        <v>0</v>
      </c>
      <c r="G10" s="31" t="s">
        <v>16</v>
      </c>
    </row>
    <row r="11" spans="1:7" ht="39.950000000000003" customHeight="1">
      <c r="A11" s="32" t="s">
        <v>16</v>
      </c>
      <c r="B11" s="33" t="s">
        <v>16</v>
      </c>
      <c r="C11" s="33" t="s">
        <v>16</v>
      </c>
      <c r="D11" s="11" t="s">
        <v>20</v>
      </c>
      <c r="E11" s="12">
        <v>0.78</v>
      </c>
      <c r="F11" s="15">
        <f t="shared" si="0"/>
        <v>0</v>
      </c>
      <c r="G11" s="31" t="s">
        <v>16</v>
      </c>
    </row>
    <row r="12" spans="1:7" ht="39.950000000000003" customHeight="1">
      <c r="A12" s="32" t="s">
        <v>16</v>
      </c>
      <c r="B12" s="33" t="s">
        <v>16</v>
      </c>
      <c r="C12" s="33" t="s">
        <v>16</v>
      </c>
      <c r="D12" s="11" t="s">
        <v>44</v>
      </c>
      <c r="E12" s="12">
        <v>0.65</v>
      </c>
      <c r="F12" s="15">
        <f t="shared" si="0"/>
        <v>0</v>
      </c>
      <c r="G12" s="31" t="s">
        <v>16</v>
      </c>
    </row>
    <row r="13" spans="1:7" ht="39.950000000000003" customHeight="1">
      <c r="A13" s="32" t="s">
        <v>16</v>
      </c>
      <c r="B13" s="33" t="s">
        <v>16</v>
      </c>
      <c r="C13" s="33" t="s">
        <v>16</v>
      </c>
      <c r="D13" s="11" t="s">
        <v>21</v>
      </c>
      <c r="E13" s="12">
        <v>0.33</v>
      </c>
      <c r="F13" s="15">
        <f t="shared" si="0"/>
        <v>0</v>
      </c>
      <c r="G13" s="31" t="s">
        <v>16</v>
      </c>
    </row>
    <row r="14" spans="1:7" ht="39.950000000000003" customHeight="1">
      <c r="A14" s="32" t="s">
        <v>16</v>
      </c>
      <c r="B14" s="33" t="s">
        <v>16</v>
      </c>
      <c r="C14" s="33" t="s">
        <v>16</v>
      </c>
      <c r="D14" s="11" t="s">
        <v>22</v>
      </c>
      <c r="E14" s="12">
        <v>0.13</v>
      </c>
      <c r="F14" s="15">
        <f t="shared" si="0"/>
        <v>0</v>
      </c>
      <c r="G14" s="31" t="s">
        <v>16</v>
      </c>
    </row>
    <row r="15" spans="1:7" ht="39.950000000000003" customHeight="1">
      <c r="A15" s="32" t="s">
        <v>16</v>
      </c>
      <c r="B15" s="33" t="s">
        <v>23</v>
      </c>
      <c r="C15" s="13" t="s">
        <v>24</v>
      </c>
      <c r="D15" s="11" t="s">
        <v>25</v>
      </c>
      <c r="E15" s="12">
        <v>35.75</v>
      </c>
      <c r="F15" s="15">
        <f t="shared" si="0"/>
        <v>0</v>
      </c>
      <c r="G15" s="14" t="s">
        <v>54</v>
      </c>
    </row>
    <row r="16" spans="1:7" ht="39.950000000000003" customHeight="1">
      <c r="A16" s="32" t="s">
        <v>16</v>
      </c>
      <c r="B16" s="33" t="s">
        <v>16</v>
      </c>
      <c r="C16" s="33" t="s">
        <v>255</v>
      </c>
      <c r="D16" s="11" t="s">
        <v>66</v>
      </c>
      <c r="E16" s="12">
        <v>6.5</v>
      </c>
      <c r="F16" s="15">
        <f t="shared" si="0"/>
        <v>0</v>
      </c>
      <c r="G16" s="31" t="s">
        <v>257</v>
      </c>
    </row>
    <row r="17" spans="1:7" ht="39.950000000000003" customHeight="1">
      <c r="A17" s="32" t="s">
        <v>16</v>
      </c>
      <c r="B17" s="33" t="s">
        <v>16</v>
      </c>
      <c r="C17" s="33" t="s">
        <v>16</v>
      </c>
      <c r="D17" s="11" t="s">
        <v>40</v>
      </c>
      <c r="E17" s="12">
        <v>6.5</v>
      </c>
      <c r="F17" s="15">
        <f t="shared" si="0"/>
        <v>0</v>
      </c>
      <c r="G17" s="31" t="s">
        <v>16</v>
      </c>
    </row>
    <row r="18" spans="1:7" ht="39.950000000000003" customHeight="1">
      <c r="A18" s="32" t="s">
        <v>16</v>
      </c>
      <c r="B18" s="33" t="s">
        <v>16</v>
      </c>
      <c r="C18" s="33" t="s">
        <v>16</v>
      </c>
      <c r="D18" s="11" t="s">
        <v>35</v>
      </c>
      <c r="E18" s="12">
        <v>6.5</v>
      </c>
      <c r="F18" s="15">
        <f t="shared" si="0"/>
        <v>0</v>
      </c>
      <c r="G18" s="31" t="s">
        <v>16</v>
      </c>
    </row>
    <row r="19" spans="1:7" ht="39.950000000000003" customHeight="1">
      <c r="A19" s="32" t="s">
        <v>16</v>
      </c>
      <c r="B19" s="33" t="s">
        <v>16</v>
      </c>
      <c r="C19" s="33" t="s">
        <v>16</v>
      </c>
      <c r="D19" s="11" t="s">
        <v>256</v>
      </c>
      <c r="E19" s="12">
        <v>6.5</v>
      </c>
      <c r="F19" s="15">
        <f t="shared" si="0"/>
        <v>0</v>
      </c>
      <c r="G19" s="31" t="s">
        <v>16</v>
      </c>
    </row>
    <row r="20" spans="1:7" ht="39.950000000000003" customHeight="1">
      <c r="A20" s="32" t="s">
        <v>16</v>
      </c>
      <c r="B20" s="33" t="s">
        <v>16</v>
      </c>
      <c r="C20" s="33" t="s">
        <v>16</v>
      </c>
      <c r="D20" s="11" t="s">
        <v>29</v>
      </c>
      <c r="E20" s="12">
        <v>3.25</v>
      </c>
      <c r="F20" s="15">
        <f t="shared" si="0"/>
        <v>0</v>
      </c>
      <c r="G20" s="31" t="s">
        <v>16</v>
      </c>
    </row>
    <row r="21" spans="1:7" ht="39.950000000000003" customHeight="1">
      <c r="A21" s="32" t="s">
        <v>16</v>
      </c>
      <c r="B21" s="33" t="s">
        <v>16</v>
      </c>
      <c r="C21" s="33" t="s">
        <v>16</v>
      </c>
      <c r="D21" s="11" t="s">
        <v>44</v>
      </c>
      <c r="E21" s="12">
        <v>1.95</v>
      </c>
      <c r="F21" s="15">
        <f t="shared" si="0"/>
        <v>0</v>
      </c>
      <c r="G21" s="31" t="s">
        <v>16</v>
      </c>
    </row>
    <row r="22" spans="1:7" ht="39.950000000000003" customHeight="1">
      <c r="A22" s="32" t="s">
        <v>16</v>
      </c>
      <c r="B22" s="33" t="s">
        <v>16</v>
      </c>
      <c r="C22" s="33" t="s">
        <v>16</v>
      </c>
      <c r="D22" s="11" t="s">
        <v>30</v>
      </c>
      <c r="E22" s="12">
        <v>1.3</v>
      </c>
      <c r="F22" s="15">
        <f t="shared" si="0"/>
        <v>0</v>
      </c>
      <c r="G22" s="31" t="s">
        <v>16</v>
      </c>
    </row>
    <row r="23" spans="1:7" ht="39.950000000000003" customHeight="1">
      <c r="A23" s="32" t="s">
        <v>16</v>
      </c>
      <c r="B23" s="33" t="s">
        <v>16</v>
      </c>
      <c r="C23" s="33" t="s">
        <v>16</v>
      </c>
      <c r="D23" s="11" t="s">
        <v>22</v>
      </c>
      <c r="E23" s="12">
        <v>0.33</v>
      </c>
      <c r="F23" s="15">
        <f t="shared" si="0"/>
        <v>0</v>
      </c>
      <c r="G23" s="31" t="s">
        <v>16</v>
      </c>
    </row>
    <row r="24" spans="1:7" ht="39.950000000000003" customHeight="1">
      <c r="A24" s="32" t="s">
        <v>16</v>
      </c>
      <c r="B24" s="33" t="s">
        <v>16</v>
      </c>
      <c r="C24" s="33" t="s">
        <v>469</v>
      </c>
      <c r="D24" s="11" t="s">
        <v>244</v>
      </c>
      <c r="E24" s="12">
        <v>29.25</v>
      </c>
      <c r="F24" s="15">
        <f t="shared" si="0"/>
        <v>0</v>
      </c>
      <c r="G24" s="31" t="s">
        <v>253</v>
      </c>
    </row>
    <row r="25" spans="1:7" ht="39.950000000000003" customHeight="1">
      <c r="A25" s="32" t="s">
        <v>16</v>
      </c>
      <c r="B25" s="33" t="s">
        <v>16</v>
      </c>
      <c r="C25" s="33" t="s">
        <v>16</v>
      </c>
      <c r="D25" s="11" t="s">
        <v>245</v>
      </c>
      <c r="E25" s="12">
        <v>4.55</v>
      </c>
      <c r="F25" s="15">
        <f t="shared" si="0"/>
        <v>0</v>
      </c>
      <c r="G25" s="31" t="s">
        <v>16</v>
      </c>
    </row>
    <row r="26" spans="1:7" ht="39.950000000000003" customHeight="1">
      <c r="A26" s="32" t="s">
        <v>16</v>
      </c>
      <c r="B26" s="33" t="s">
        <v>16</v>
      </c>
      <c r="C26" s="33" t="s">
        <v>16</v>
      </c>
      <c r="D26" s="11" t="s">
        <v>69</v>
      </c>
      <c r="E26" s="12">
        <v>0.65</v>
      </c>
      <c r="F26" s="15">
        <f t="shared" si="0"/>
        <v>0</v>
      </c>
      <c r="G26" s="31" t="s">
        <v>16</v>
      </c>
    </row>
    <row r="27" spans="1:7" ht="39.950000000000003" customHeight="1">
      <c r="A27" s="32" t="s">
        <v>16</v>
      </c>
      <c r="B27" s="33" t="s">
        <v>16</v>
      </c>
      <c r="C27" s="33" t="s">
        <v>16</v>
      </c>
      <c r="D27" s="11" t="s">
        <v>22</v>
      </c>
      <c r="E27" s="12">
        <v>0.65</v>
      </c>
      <c r="F27" s="15">
        <f t="shared" si="0"/>
        <v>0</v>
      </c>
      <c r="G27" s="31" t="s">
        <v>16</v>
      </c>
    </row>
    <row r="28" spans="1:7" ht="39.950000000000003" customHeight="1">
      <c r="A28" s="32" t="s">
        <v>16</v>
      </c>
      <c r="B28" s="33" t="s">
        <v>16</v>
      </c>
      <c r="C28" s="33" t="s">
        <v>16</v>
      </c>
      <c r="D28" s="11" t="s">
        <v>246</v>
      </c>
      <c r="E28" s="12">
        <v>0.65</v>
      </c>
      <c r="F28" s="15">
        <f t="shared" si="0"/>
        <v>0</v>
      </c>
      <c r="G28" s="31" t="s">
        <v>16</v>
      </c>
    </row>
    <row r="29" spans="1:7" ht="39.950000000000003" customHeight="1">
      <c r="A29" s="32" t="s">
        <v>16</v>
      </c>
      <c r="B29" s="33" t="s">
        <v>16</v>
      </c>
      <c r="C29" s="33" t="s">
        <v>16</v>
      </c>
      <c r="D29" s="11" t="s">
        <v>95</v>
      </c>
      <c r="E29" s="12">
        <v>0.65</v>
      </c>
      <c r="F29" s="15">
        <f t="shared" si="0"/>
        <v>0</v>
      </c>
      <c r="G29" s="31" t="s">
        <v>16</v>
      </c>
    </row>
    <row r="30" spans="1:7" ht="39.950000000000003" customHeight="1">
      <c r="A30" s="32" t="s">
        <v>16</v>
      </c>
      <c r="B30" s="33" t="s">
        <v>16</v>
      </c>
      <c r="C30" s="33" t="s">
        <v>16</v>
      </c>
      <c r="D30" s="11" t="s">
        <v>20</v>
      </c>
      <c r="E30" s="12">
        <v>0.33</v>
      </c>
      <c r="F30" s="15">
        <f t="shared" si="0"/>
        <v>0</v>
      </c>
      <c r="G30" s="31" t="s">
        <v>16</v>
      </c>
    </row>
    <row r="31" spans="1:7" ht="39.950000000000003" customHeight="1">
      <c r="A31" s="32" t="s">
        <v>16</v>
      </c>
      <c r="B31" s="33" t="s">
        <v>16</v>
      </c>
      <c r="C31" s="33" t="s">
        <v>247</v>
      </c>
      <c r="D31" s="11" t="s">
        <v>248</v>
      </c>
      <c r="E31" s="12">
        <v>19.5</v>
      </c>
      <c r="F31" s="15">
        <f t="shared" si="0"/>
        <v>0</v>
      </c>
      <c r="G31" s="31" t="s">
        <v>254</v>
      </c>
    </row>
    <row r="32" spans="1:7" ht="39.950000000000003" customHeight="1">
      <c r="A32" s="32" t="s">
        <v>16</v>
      </c>
      <c r="B32" s="33" t="s">
        <v>16</v>
      </c>
      <c r="C32" s="33" t="s">
        <v>16</v>
      </c>
      <c r="D32" s="11" t="s">
        <v>35</v>
      </c>
      <c r="E32" s="12">
        <v>3.25</v>
      </c>
      <c r="F32" s="15">
        <f t="shared" si="0"/>
        <v>0</v>
      </c>
      <c r="G32" s="31" t="s">
        <v>16</v>
      </c>
    </row>
    <row r="33" spans="1:7" ht="39.950000000000003" customHeight="1">
      <c r="A33" s="32" t="s">
        <v>16</v>
      </c>
      <c r="B33" s="33" t="s">
        <v>16</v>
      </c>
      <c r="C33" s="33" t="s">
        <v>16</v>
      </c>
      <c r="D33" s="11" t="s">
        <v>249</v>
      </c>
      <c r="E33" s="12">
        <v>1.95</v>
      </c>
      <c r="F33" s="15">
        <f t="shared" si="0"/>
        <v>0</v>
      </c>
      <c r="G33" s="31" t="s">
        <v>16</v>
      </c>
    </row>
    <row r="34" spans="1:7" ht="39.950000000000003" customHeight="1">
      <c r="A34" s="32" t="s">
        <v>16</v>
      </c>
      <c r="B34" s="33" t="s">
        <v>16</v>
      </c>
      <c r="C34" s="33" t="s">
        <v>16</v>
      </c>
      <c r="D34" s="11" t="s">
        <v>19</v>
      </c>
      <c r="E34" s="12">
        <v>0.65</v>
      </c>
      <c r="F34" s="15">
        <f t="shared" si="0"/>
        <v>0</v>
      </c>
      <c r="G34" s="31" t="s">
        <v>16</v>
      </c>
    </row>
    <row r="35" spans="1:7" ht="39.950000000000003" customHeight="1">
      <c r="A35" s="32" t="s">
        <v>16</v>
      </c>
      <c r="B35" s="33" t="s">
        <v>16</v>
      </c>
      <c r="C35" s="33" t="s">
        <v>16</v>
      </c>
      <c r="D35" s="11" t="s">
        <v>42</v>
      </c>
      <c r="E35" s="12">
        <v>0.65</v>
      </c>
      <c r="F35" s="15">
        <f t="shared" si="0"/>
        <v>0</v>
      </c>
      <c r="G35" s="31" t="s">
        <v>16</v>
      </c>
    </row>
    <row r="36" spans="1:7" ht="39.950000000000003" customHeight="1">
      <c r="A36" s="32" t="s">
        <v>16</v>
      </c>
      <c r="B36" s="33" t="s">
        <v>16</v>
      </c>
      <c r="C36" s="33" t="s">
        <v>16</v>
      </c>
      <c r="D36" s="11" t="s">
        <v>22</v>
      </c>
      <c r="E36" s="12">
        <v>0.33</v>
      </c>
      <c r="F36" s="15">
        <f t="shared" si="0"/>
        <v>0</v>
      </c>
      <c r="G36" s="31" t="s">
        <v>16</v>
      </c>
    </row>
    <row r="37" spans="1:7" ht="39.950000000000003" customHeight="1">
      <c r="A37" s="32" t="s">
        <v>16</v>
      </c>
      <c r="B37" s="33" t="s">
        <v>16</v>
      </c>
      <c r="C37" s="33" t="s">
        <v>16</v>
      </c>
      <c r="D37" s="11" t="s">
        <v>38</v>
      </c>
      <c r="E37" s="12">
        <v>0.33</v>
      </c>
      <c r="F37" s="15">
        <f t="shared" si="0"/>
        <v>0</v>
      </c>
      <c r="G37" s="31" t="s">
        <v>16</v>
      </c>
    </row>
    <row r="38" spans="1:7" ht="39.950000000000003" customHeight="1">
      <c r="A38" s="32" t="s">
        <v>16</v>
      </c>
      <c r="B38" s="33" t="s">
        <v>16</v>
      </c>
      <c r="C38" s="33" t="s">
        <v>16</v>
      </c>
      <c r="D38" s="11" t="s">
        <v>20</v>
      </c>
      <c r="E38" s="12">
        <v>0.33</v>
      </c>
      <c r="F38" s="15">
        <f t="shared" si="0"/>
        <v>0</v>
      </c>
      <c r="G38" s="31" t="s">
        <v>16</v>
      </c>
    </row>
    <row r="39" spans="1:7" ht="39.950000000000003" customHeight="1">
      <c r="A39" s="32" t="s">
        <v>16</v>
      </c>
      <c r="B39" s="33" t="s">
        <v>16</v>
      </c>
      <c r="C39" s="33" t="s">
        <v>16</v>
      </c>
      <c r="D39" s="11" t="s">
        <v>217</v>
      </c>
      <c r="E39" s="12">
        <v>0.33</v>
      </c>
      <c r="F39" s="15">
        <f t="shared" si="0"/>
        <v>0</v>
      </c>
      <c r="G39" s="31" t="s">
        <v>16</v>
      </c>
    </row>
    <row r="40" spans="1:7" ht="39.950000000000003" customHeight="1">
      <c r="A40" s="32" t="s">
        <v>16</v>
      </c>
      <c r="B40" s="33" t="s">
        <v>16</v>
      </c>
      <c r="C40" s="13" t="s">
        <v>126</v>
      </c>
      <c r="D40" s="11" t="s">
        <v>127</v>
      </c>
      <c r="E40" s="12">
        <v>13</v>
      </c>
      <c r="F40" s="15">
        <f t="shared" si="0"/>
        <v>0</v>
      </c>
      <c r="G40" s="14" t="s">
        <v>58</v>
      </c>
    </row>
    <row r="41" spans="1:7" ht="39.950000000000003" customHeight="1">
      <c r="A41" s="32" t="s">
        <v>16</v>
      </c>
      <c r="B41" s="33" t="s">
        <v>48</v>
      </c>
      <c r="C41" s="13" t="s">
        <v>250</v>
      </c>
      <c r="D41" s="11" t="s">
        <v>251</v>
      </c>
      <c r="E41" s="12">
        <v>32.5</v>
      </c>
      <c r="F41" s="15">
        <f t="shared" si="0"/>
        <v>0</v>
      </c>
      <c r="G41" s="14"/>
    </row>
    <row r="42" spans="1:7" ht="39.950000000000003" customHeight="1">
      <c r="A42" s="32" t="s">
        <v>16</v>
      </c>
      <c r="B42" s="33" t="s">
        <v>16</v>
      </c>
      <c r="C42" s="13" t="s">
        <v>51</v>
      </c>
      <c r="D42" s="11" t="s">
        <v>52</v>
      </c>
      <c r="E42" s="12">
        <v>97.5</v>
      </c>
      <c r="F42" s="15">
        <f t="shared" si="0"/>
        <v>0</v>
      </c>
      <c r="G42" s="14" t="s">
        <v>58</v>
      </c>
    </row>
  </sheetData>
  <sheetProtection sheet="1" objects="1" scenarios="1" formatRows="0" insertRows="0" deleteRows="0"/>
  <mergeCells count="25">
    <mergeCell ref="G16:G23"/>
    <mergeCell ref="G24:G30"/>
    <mergeCell ref="G31:G39"/>
    <mergeCell ref="G5:G6"/>
    <mergeCell ref="A7:A42"/>
    <mergeCell ref="B7:B14"/>
    <mergeCell ref="C7:C14"/>
    <mergeCell ref="B15:B40"/>
    <mergeCell ref="C16:C23"/>
    <mergeCell ref="C24:C30"/>
    <mergeCell ref="C31:C39"/>
    <mergeCell ref="B41:B42"/>
    <mergeCell ref="G7:G14"/>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25" zoomScale="70" zoomScaleNormal="70" zoomScaleSheetLayoutView="70" workbookViewId="0">
      <selection activeCell="C36" sqref="C36:C37"/>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258</v>
      </c>
      <c r="B7" s="33" t="s">
        <v>13</v>
      </c>
      <c r="C7" s="33" t="s">
        <v>259</v>
      </c>
      <c r="D7" s="11" t="s">
        <v>15</v>
      </c>
      <c r="E7" s="12">
        <v>16.25</v>
      </c>
      <c r="F7" s="15">
        <f>$C$3*E7</f>
        <v>0</v>
      </c>
      <c r="G7" s="31" t="s">
        <v>266</v>
      </c>
    </row>
    <row r="8" spans="1:7" ht="39.950000000000003" customHeight="1">
      <c r="A8" s="32" t="s">
        <v>16</v>
      </c>
      <c r="B8" s="33" t="s">
        <v>16</v>
      </c>
      <c r="C8" s="33" t="s">
        <v>16</v>
      </c>
      <c r="D8" s="11" t="s">
        <v>80</v>
      </c>
      <c r="E8" s="12">
        <v>6.5</v>
      </c>
      <c r="F8" s="15">
        <f t="shared" ref="F8:F37" si="0">$C$3*E8</f>
        <v>0</v>
      </c>
      <c r="G8" s="31" t="s">
        <v>16</v>
      </c>
    </row>
    <row r="9" spans="1:7" ht="39.950000000000003" customHeight="1">
      <c r="A9" s="32" t="s">
        <v>16</v>
      </c>
      <c r="B9" s="33" t="s">
        <v>16</v>
      </c>
      <c r="C9" s="33" t="s">
        <v>16</v>
      </c>
      <c r="D9" s="11" t="s">
        <v>74</v>
      </c>
      <c r="E9" s="12">
        <v>6.5</v>
      </c>
      <c r="F9" s="15">
        <f t="shared" si="0"/>
        <v>0</v>
      </c>
      <c r="G9" s="31" t="s">
        <v>16</v>
      </c>
    </row>
    <row r="10" spans="1:7" ht="39.950000000000003" customHeight="1">
      <c r="A10" s="32" t="s">
        <v>16</v>
      </c>
      <c r="B10" s="33" t="s">
        <v>16</v>
      </c>
      <c r="C10" s="33" t="s">
        <v>16</v>
      </c>
      <c r="D10" s="11" t="s">
        <v>19</v>
      </c>
      <c r="E10" s="12">
        <v>0.78</v>
      </c>
      <c r="F10" s="15">
        <f t="shared" si="0"/>
        <v>0</v>
      </c>
      <c r="G10" s="31" t="s">
        <v>16</v>
      </c>
    </row>
    <row r="11" spans="1:7" ht="39.950000000000003" customHeight="1">
      <c r="A11" s="32" t="s">
        <v>16</v>
      </c>
      <c r="B11" s="33" t="s">
        <v>16</v>
      </c>
      <c r="C11" s="33" t="s">
        <v>16</v>
      </c>
      <c r="D11" s="11" t="s">
        <v>20</v>
      </c>
      <c r="E11" s="12">
        <v>0.78</v>
      </c>
      <c r="F11" s="15">
        <f t="shared" si="0"/>
        <v>0</v>
      </c>
      <c r="G11" s="31" t="s">
        <v>16</v>
      </c>
    </row>
    <row r="12" spans="1:7" ht="39.950000000000003" customHeight="1">
      <c r="A12" s="32" t="s">
        <v>16</v>
      </c>
      <c r="B12" s="33" t="s">
        <v>16</v>
      </c>
      <c r="C12" s="33" t="s">
        <v>16</v>
      </c>
      <c r="D12" s="11" t="s">
        <v>21</v>
      </c>
      <c r="E12" s="12">
        <v>0.33</v>
      </c>
      <c r="F12" s="15">
        <f t="shared" si="0"/>
        <v>0</v>
      </c>
      <c r="G12" s="31" t="s">
        <v>16</v>
      </c>
    </row>
    <row r="13" spans="1:7" ht="39.950000000000003" customHeight="1">
      <c r="A13" s="32" t="s">
        <v>16</v>
      </c>
      <c r="B13" s="33" t="s">
        <v>23</v>
      </c>
      <c r="C13" s="33" t="s">
        <v>471</v>
      </c>
      <c r="D13" s="11" t="s">
        <v>15</v>
      </c>
      <c r="E13" s="12">
        <v>32.5</v>
      </c>
      <c r="F13" s="15">
        <f t="shared" si="0"/>
        <v>0</v>
      </c>
      <c r="G13" s="31" t="s">
        <v>263</v>
      </c>
    </row>
    <row r="14" spans="1:7" ht="39.950000000000003" customHeight="1">
      <c r="A14" s="32" t="s">
        <v>16</v>
      </c>
      <c r="B14" s="33" t="s">
        <v>16</v>
      </c>
      <c r="C14" s="33" t="s">
        <v>16</v>
      </c>
      <c r="D14" s="11" t="s">
        <v>91</v>
      </c>
      <c r="E14" s="12">
        <v>9.75</v>
      </c>
      <c r="F14" s="15">
        <f t="shared" si="0"/>
        <v>0</v>
      </c>
      <c r="G14" s="31" t="s">
        <v>16</v>
      </c>
    </row>
    <row r="15" spans="1:7" ht="39.950000000000003" customHeight="1">
      <c r="A15" s="32" t="s">
        <v>16</v>
      </c>
      <c r="B15" s="33" t="s">
        <v>16</v>
      </c>
      <c r="C15" s="33" t="s">
        <v>16</v>
      </c>
      <c r="D15" s="11" t="s">
        <v>80</v>
      </c>
      <c r="E15" s="12">
        <v>3.25</v>
      </c>
      <c r="F15" s="15">
        <f t="shared" si="0"/>
        <v>0</v>
      </c>
      <c r="G15" s="31" t="s">
        <v>16</v>
      </c>
    </row>
    <row r="16" spans="1:7" ht="39.950000000000003" customHeight="1">
      <c r="A16" s="32" t="s">
        <v>16</v>
      </c>
      <c r="B16" s="33" t="s">
        <v>16</v>
      </c>
      <c r="C16" s="33" t="s">
        <v>16</v>
      </c>
      <c r="D16" s="11" t="s">
        <v>35</v>
      </c>
      <c r="E16" s="12">
        <v>3.25</v>
      </c>
      <c r="F16" s="15">
        <f t="shared" si="0"/>
        <v>0</v>
      </c>
      <c r="G16" s="31" t="s">
        <v>16</v>
      </c>
    </row>
    <row r="17" spans="1:7" ht="39.950000000000003" customHeight="1">
      <c r="A17" s="32" t="s">
        <v>16</v>
      </c>
      <c r="B17" s="33" t="s">
        <v>16</v>
      </c>
      <c r="C17" s="33" t="s">
        <v>16</v>
      </c>
      <c r="D17" s="11" t="s">
        <v>44</v>
      </c>
      <c r="E17" s="12">
        <v>3.25</v>
      </c>
      <c r="F17" s="15">
        <f t="shared" si="0"/>
        <v>0</v>
      </c>
      <c r="G17" s="31" t="s">
        <v>16</v>
      </c>
    </row>
    <row r="18" spans="1:7" ht="39.950000000000003" customHeight="1">
      <c r="A18" s="32" t="s">
        <v>16</v>
      </c>
      <c r="B18" s="33" t="s">
        <v>16</v>
      </c>
      <c r="C18" s="33" t="s">
        <v>16</v>
      </c>
      <c r="D18" s="11" t="s">
        <v>69</v>
      </c>
      <c r="E18" s="12">
        <v>1.95</v>
      </c>
      <c r="F18" s="15">
        <f t="shared" si="0"/>
        <v>0</v>
      </c>
      <c r="G18" s="31" t="s">
        <v>16</v>
      </c>
    </row>
    <row r="19" spans="1:7" ht="39.950000000000003" customHeight="1">
      <c r="A19" s="32" t="s">
        <v>16</v>
      </c>
      <c r="B19" s="33" t="s">
        <v>16</v>
      </c>
      <c r="C19" s="33" t="s">
        <v>16</v>
      </c>
      <c r="D19" s="11" t="s">
        <v>42</v>
      </c>
      <c r="E19" s="12">
        <v>1.62</v>
      </c>
      <c r="F19" s="15">
        <f t="shared" si="0"/>
        <v>0</v>
      </c>
      <c r="G19" s="31" t="s">
        <v>16</v>
      </c>
    </row>
    <row r="20" spans="1:7" ht="39.950000000000003" customHeight="1">
      <c r="A20" s="32" t="s">
        <v>16</v>
      </c>
      <c r="B20" s="33" t="s">
        <v>16</v>
      </c>
      <c r="C20" s="33" t="s">
        <v>16</v>
      </c>
      <c r="D20" s="11" t="s">
        <v>20</v>
      </c>
      <c r="E20" s="12">
        <v>0.13</v>
      </c>
      <c r="F20" s="15">
        <f t="shared" si="0"/>
        <v>0</v>
      </c>
      <c r="G20" s="31" t="s">
        <v>16</v>
      </c>
    </row>
    <row r="21" spans="1:7" ht="39.950000000000003" customHeight="1">
      <c r="A21" s="32" t="s">
        <v>16</v>
      </c>
      <c r="B21" s="33" t="s">
        <v>16</v>
      </c>
      <c r="C21" s="33" t="s">
        <v>260</v>
      </c>
      <c r="D21" s="11" t="s">
        <v>261</v>
      </c>
      <c r="E21" s="12">
        <v>16.25</v>
      </c>
      <c r="F21" s="15">
        <f t="shared" si="0"/>
        <v>0</v>
      </c>
      <c r="G21" s="31" t="s">
        <v>264</v>
      </c>
    </row>
    <row r="22" spans="1:7" ht="39.950000000000003" customHeight="1">
      <c r="A22" s="32" t="s">
        <v>16</v>
      </c>
      <c r="B22" s="33" t="s">
        <v>16</v>
      </c>
      <c r="C22" s="33" t="s">
        <v>16</v>
      </c>
      <c r="D22" s="11" t="s">
        <v>68</v>
      </c>
      <c r="E22" s="12">
        <v>9.75</v>
      </c>
      <c r="F22" s="15">
        <f t="shared" si="0"/>
        <v>0</v>
      </c>
      <c r="G22" s="31" t="s">
        <v>16</v>
      </c>
    </row>
    <row r="23" spans="1:7" ht="39.950000000000003" customHeight="1">
      <c r="A23" s="32" t="s">
        <v>16</v>
      </c>
      <c r="B23" s="33" t="s">
        <v>16</v>
      </c>
      <c r="C23" s="33" t="s">
        <v>16</v>
      </c>
      <c r="D23" s="11" t="s">
        <v>34</v>
      </c>
      <c r="E23" s="12">
        <v>6.5</v>
      </c>
      <c r="F23" s="15">
        <f t="shared" si="0"/>
        <v>0</v>
      </c>
      <c r="G23" s="31" t="s">
        <v>16</v>
      </c>
    </row>
    <row r="24" spans="1:7" ht="39.950000000000003" customHeight="1">
      <c r="A24" s="32" t="s">
        <v>16</v>
      </c>
      <c r="B24" s="33" t="s">
        <v>16</v>
      </c>
      <c r="C24" s="33" t="s">
        <v>16</v>
      </c>
      <c r="D24" s="11" t="s">
        <v>37</v>
      </c>
      <c r="E24" s="12">
        <v>6.5</v>
      </c>
      <c r="F24" s="15">
        <f t="shared" si="0"/>
        <v>0</v>
      </c>
      <c r="G24" s="31" t="s">
        <v>16</v>
      </c>
    </row>
    <row r="25" spans="1:7" ht="39.950000000000003" customHeight="1">
      <c r="A25" s="32" t="s">
        <v>16</v>
      </c>
      <c r="B25" s="33" t="s">
        <v>16</v>
      </c>
      <c r="C25" s="33" t="s">
        <v>16</v>
      </c>
      <c r="D25" s="11" t="s">
        <v>22</v>
      </c>
      <c r="E25" s="12">
        <v>1.3</v>
      </c>
      <c r="F25" s="15">
        <f t="shared" si="0"/>
        <v>0</v>
      </c>
      <c r="G25" s="31" t="s">
        <v>16</v>
      </c>
    </row>
    <row r="26" spans="1:7" ht="39.950000000000003" customHeight="1">
      <c r="A26" s="32" t="s">
        <v>16</v>
      </c>
      <c r="B26" s="33" t="s">
        <v>16</v>
      </c>
      <c r="C26" s="33" t="s">
        <v>16</v>
      </c>
      <c r="D26" s="11" t="s">
        <v>72</v>
      </c>
      <c r="E26" s="12">
        <v>0.65</v>
      </c>
      <c r="F26" s="15">
        <f t="shared" si="0"/>
        <v>0</v>
      </c>
      <c r="G26" s="31" t="s">
        <v>16</v>
      </c>
    </row>
    <row r="27" spans="1:7" ht="39.950000000000003" customHeight="1">
      <c r="A27" s="32" t="s">
        <v>16</v>
      </c>
      <c r="B27" s="33" t="s">
        <v>16</v>
      </c>
      <c r="C27" s="33" t="s">
        <v>16</v>
      </c>
      <c r="D27" s="11" t="s">
        <v>21</v>
      </c>
      <c r="E27" s="12">
        <v>7.0000000000000007E-2</v>
      </c>
      <c r="F27" s="15">
        <f t="shared" si="0"/>
        <v>0</v>
      </c>
      <c r="G27" s="31" t="s">
        <v>16</v>
      </c>
    </row>
    <row r="28" spans="1:7" ht="39.950000000000003" customHeight="1">
      <c r="A28" s="32" t="s">
        <v>16</v>
      </c>
      <c r="B28" s="33" t="s">
        <v>16</v>
      </c>
      <c r="C28" s="33" t="s">
        <v>267</v>
      </c>
      <c r="D28" s="11" t="s">
        <v>18</v>
      </c>
      <c r="E28" s="12">
        <v>13</v>
      </c>
      <c r="F28" s="15">
        <f t="shared" si="0"/>
        <v>0</v>
      </c>
      <c r="G28" s="31" t="s">
        <v>265</v>
      </c>
    </row>
    <row r="29" spans="1:7" ht="39.950000000000003" customHeight="1">
      <c r="A29" s="32" t="s">
        <v>16</v>
      </c>
      <c r="B29" s="33" t="s">
        <v>16</v>
      </c>
      <c r="C29" s="33" t="s">
        <v>16</v>
      </c>
      <c r="D29" s="11" t="s">
        <v>40</v>
      </c>
      <c r="E29" s="12">
        <v>13</v>
      </c>
      <c r="F29" s="15">
        <f t="shared" si="0"/>
        <v>0</v>
      </c>
      <c r="G29" s="31" t="s">
        <v>16</v>
      </c>
    </row>
    <row r="30" spans="1:7" ht="39.950000000000003" customHeight="1">
      <c r="A30" s="32" t="s">
        <v>16</v>
      </c>
      <c r="B30" s="33" t="s">
        <v>16</v>
      </c>
      <c r="C30" s="33" t="s">
        <v>16</v>
      </c>
      <c r="D30" s="11" t="s">
        <v>103</v>
      </c>
      <c r="E30" s="12">
        <v>6.5</v>
      </c>
      <c r="F30" s="15">
        <f t="shared" si="0"/>
        <v>0</v>
      </c>
      <c r="G30" s="31" t="s">
        <v>16</v>
      </c>
    </row>
    <row r="31" spans="1:7" ht="39.950000000000003" customHeight="1">
      <c r="A31" s="32" t="s">
        <v>16</v>
      </c>
      <c r="B31" s="33" t="s">
        <v>16</v>
      </c>
      <c r="C31" s="33" t="s">
        <v>16</v>
      </c>
      <c r="D31" s="11" t="s">
        <v>80</v>
      </c>
      <c r="E31" s="12">
        <v>3.25</v>
      </c>
      <c r="F31" s="15">
        <f t="shared" si="0"/>
        <v>0</v>
      </c>
      <c r="G31" s="31" t="s">
        <v>16</v>
      </c>
    </row>
    <row r="32" spans="1:7" ht="39.950000000000003" customHeight="1">
      <c r="A32" s="32" t="s">
        <v>16</v>
      </c>
      <c r="B32" s="33" t="s">
        <v>16</v>
      </c>
      <c r="C32" s="33" t="s">
        <v>16</v>
      </c>
      <c r="D32" s="11" t="s">
        <v>35</v>
      </c>
      <c r="E32" s="12">
        <v>3.25</v>
      </c>
      <c r="F32" s="15">
        <f t="shared" si="0"/>
        <v>0</v>
      </c>
      <c r="G32" s="31" t="s">
        <v>16</v>
      </c>
    </row>
    <row r="33" spans="1:7" ht="39.950000000000003" customHeight="1">
      <c r="A33" s="32" t="s">
        <v>16</v>
      </c>
      <c r="B33" s="33" t="s">
        <v>16</v>
      </c>
      <c r="C33" s="33" t="s">
        <v>16</v>
      </c>
      <c r="D33" s="11" t="s">
        <v>42</v>
      </c>
      <c r="E33" s="12">
        <v>1.3</v>
      </c>
      <c r="F33" s="15">
        <f t="shared" si="0"/>
        <v>0</v>
      </c>
      <c r="G33" s="31" t="s">
        <v>16</v>
      </c>
    </row>
    <row r="34" spans="1:7" ht="39.950000000000003" customHeight="1">
      <c r="A34" s="32" t="s">
        <v>16</v>
      </c>
      <c r="B34" s="33" t="s">
        <v>16</v>
      </c>
      <c r="C34" s="33" t="s">
        <v>16</v>
      </c>
      <c r="D34" s="11" t="s">
        <v>21</v>
      </c>
      <c r="E34" s="12">
        <v>7.0000000000000007E-2</v>
      </c>
      <c r="F34" s="15">
        <f t="shared" si="0"/>
        <v>0</v>
      </c>
      <c r="G34" s="31" t="s">
        <v>16</v>
      </c>
    </row>
    <row r="35" spans="1:7" ht="39.950000000000003" customHeight="1">
      <c r="A35" s="32" t="s">
        <v>16</v>
      </c>
      <c r="B35" s="33" t="s">
        <v>16</v>
      </c>
      <c r="C35" s="13" t="s">
        <v>470</v>
      </c>
      <c r="D35" s="11" t="s">
        <v>47</v>
      </c>
      <c r="E35" s="12">
        <v>13</v>
      </c>
      <c r="F35" s="15">
        <f t="shared" si="0"/>
        <v>0</v>
      </c>
      <c r="G35" s="14" t="s">
        <v>58</v>
      </c>
    </row>
    <row r="36" spans="1:7" ht="39.950000000000003" customHeight="1">
      <c r="A36" s="32" t="s">
        <v>16</v>
      </c>
      <c r="B36" s="33" t="s">
        <v>48</v>
      </c>
      <c r="C36" s="33" t="s">
        <v>472</v>
      </c>
      <c r="D36" s="11" t="s">
        <v>52</v>
      </c>
      <c r="E36" s="12">
        <v>65</v>
      </c>
      <c r="F36" s="15">
        <f t="shared" si="0"/>
        <v>0</v>
      </c>
      <c r="G36" s="31" t="s">
        <v>113</v>
      </c>
    </row>
    <row r="37" spans="1:7" ht="39.950000000000003" customHeight="1">
      <c r="A37" s="32" t="s">
        <v>16</v>
      </c>
      <c r="B37" s="33" t="s">
        <v>16</v>
      </c>
      <c r="C37" s="33" t="s">
        <v>16</v>
      </c>
      <c r="D37" s="11" t="s">
        <v>262</v>
      </c>
      <c r="E37" s="12">
        <v>13</v>
      </c>
      <c r="F37" s="15">
        <f t="shared" si="0"/>
        <v>0</v>
      </c>
      <c r="G37" s="31" t="s">
        <v>16</v>
      </c>
    </row>
    <row r="38" spans="1:7" ht="39.950000000000003" customHeight="1">
      <c r="A38" s="6"/>
      <c r="B38" s="6"/>
      <c r="C38" s="6"/>
      <c r="D38" s="6"/>
      <c r="E38" s="7"/>
      <c r="F38" s="8"/>
      <c r="G38" s="6"/>
    </row>
    <row r="39" spans="1:7" ht="39.950000000000003" customHeight="1">
      <c r="A39" s="6"/>
      <c r="B39" s="6"/>
      <c r="C39" s="6"/>
      <c r="D39" s="6"/>
      <c r="E39" s="7"/>
      <c r="F39" s="8"/>
      <c r="G39" s="6"/>
    </row>
  </sheetData>
  <sheetProtection sheet="1" objects="1" scenarios="1" formatRows="0" insertRows="0" deleteRows="0"/>
  <mergeCells count="27">
    <mergeCell ref="G7:G12"/>
    <mergeCell ref="G13:G20"/>
    <mergeCell ref="G21:G27"/>
    <mergeCell ref="G28:G34"/>
    <mergeCell ref="G36:G37"/>
    <mergeCell ref="G5:G6"/>
    <mergeCell ref="A7:A37"/>
    <mergeCell ref="B7:B12"/>
    <mergeCell ref="C7:C12"/>
    <mergeCell ref="B13:B35"/>
    <mergeCell ref="C13:C20"/>
    <mergeCell ref="C21:C27"/>
    <mergeCell ref="C28:C34"/>
    <mergeCell ref="B36:B37"/>
    <mergeCell ref="C36:C3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4"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268</v>
      </c>
      <c r="B7" s="33" t="s">
        <v>13</v>
      </c>
      <c r="C7" s="33" t="s">
        <v>269</v>
      </c>
      <c r="D7" s="11" t="s">
        <v>15</v>
      </c>
      <c r="E7" s="12">
        <v>16.25</v>
      </c>
      <c r="F7" s="15">
        <f>$C$3*E7</f>
        <v>0</v>
      </c>
      <c r="G7" s="31" t="s">
        <v>280</v>
      </c>
    </row>
    <row r="8" spans="1:7" ht="39.950000000000003" customHeight="1">
      <c r="A8" s="32" t="s">
        <v>16</v>
      </c>
      <c r="B8" s="33" t="s">
        <v>16</v>
      </c>
      <c r="C8" s="33" t="s">
        <v>16</v>
      </c>
      <c r="D8" s="11" t="s">
        <v>270</v>
      </c>
      <c r="E8" s="12">
        <v>6.5</v>
      </c>
      <c r="F8" s="15">
        <f t="shared" ref="F8:F39" si="0">$C$3*E8</f>
        <v>0</v>
      </c>
      <c r="G8" s="31" t="s">
        <v>16</v>
      </c>
    </row>
    <row r="9" spans="1:7" ht="39.950000000000003" customHeight="1">
      <c r="A9" s="32" t="s">
        <v>16</v>
      </c>
      <c r="B9" s="33" t="s">
        <v>16</v>
      </c>
      <c r="C9" s="33" t="s">
        <v>16</v>
      </c>
      <c r="D9" s="11" t="s">
        <v>217</v>
      </c>
      <c r="E9" s="12">
        <v>3.25</v>
      </c>
      <c r="F9" s="15">
        <f t="shared" si="0"/>
        <v>0</v>
      </c>
      <c r="G9" s="31" t="s">
        <v>16</v>
      </c>
    </row>
    <row r="10" spans="1:7" ht="39.950000000000003" customHeight="1">
      <c r="A10" s="32" t="s">
        <v>16</v>
      </c>
      <c r="B10" s="33" t="s">
        <v>16</v>
      </c>
      <c r="C10" s="33" t="s">
        <v>16</v>
      </c>
      <c r="D10" s="11" t="s">
        <v>21</v>
      </c>
      <c r="E10" s="12">
        <v>0.13</v>
      </c>
      <c r="F10" s="15">
        <f t="shared" si="0"/>
        <v>0</v>
      </c>
      <c r="G10" s="31" t="s">
        <v>16</v>
      </c>
    </row>
    <row r="11" spans="1:7" ht="39.950000000000003" customHeight="1">
      <c r="A11" s="32" t="s">
        <v>16</v>
      </c>
      <c r="B11" s="33" t="s">
        <v>23</v>
      </c>
      <c r="C11" s="13" t="s">
        <v>24</v>
      </c>
      <c r="D11" s="11" t="s">
        <v>25</v>
      </c>
      <c r="E11" s="12">
        <v>35.75</v>
      </c>
      <c r="F11" s="15">
        <f t="shared" si="0"/>
        <v>0</v>
      </c>
      <c r="G11" s="14" t="s">
        <v>54</v>
      </c>
    </row>
    <row r="12" spans="1:7" ht="39.950000000000003" customHeight="1">
      <c r="A12" s="32" t="s">
        <v>16</v>
      </c>
      <c r="B12" s="33" t="s">
        <v>16</v>
      </c>
      <c r="C12" s="33" t="s">
        <v>271</v>
      </c>
      <c r="D12" s="11" t="s">
        <v>272</v>
      </c>
      <c r="E12" s="12">
        <v>13</v>
      </c>
      <c r="F12" s="15">
        <f t="shared" si="0"/>
        <v>0</v>
      </c>
      <c r="G12" s="31" t="s">
        <v>278</v>
      </c>
    </row>
    <row r="13" spans="1:7" ht="39.950000000000003" customHeight="1">
      <c r="A13" s="32" t="s">
        <v>16</v>
      </c>
      <c r="B13" s="33" t="s">
        <v>16</v>
      </c>
      <c r="C13" s="33" t="s">
        <v>16</v>
      </c>
      <c r="D13" s="11" t="s">
        <v>41</v>
      </c>
      <c r="E13" s="12">
        <v>6.5</v>
      </c>
      <c r="F13" s="15">
        <f t="shared" si="0"/>
        <v>0</v>
      </c>
      <c r="G13" s="31" t="s">
        <v>16</v>
      </c>
    </row>
    <row r="14" spans="1:7" ht="39.950000000000003" customHeight="1">
      <c r="A14" s="32" t="s">
        <v>16</v>
      </c>
      <c r="B14" s="33" t="s">
        <v>16</v>
      </c>
      <c r="C14" s="33" t="s">
        <v>16</v>
      </c>
      <c r="D14" s="11" t="s">
        <v>92</v>
      </c>
      <c r="E14" s="12">
        <v>3.25</v>
      </c>
      <c r="F14" s="15">
        <f t="shared" si="0"/>
        <v>0</v>
      </c>
      <c r="G14" s="31" t="s">
        <v>16</v>
      </c>
    </row>
    <row r="15" spans="1:7" ht="39.950000000000003" customHeight="1">
      <c r="A15" s="32" t="s">
        <v>16</v>
      </c>
      <c r="B15" s="33" t="s">
        <v>16</v>
      </c>
      <c r="C15" s="33" t="s">
        <v>16</v>
      </c>
      <c r="D15" s="11" t="s">
        <v>273</v>
      </c>
      <c r="E15" s="12">
        <v>1.95</v>
      </c>
      <c r="F15" s="15">
        <f t="shared" si="0"/>
        <v>0</v>
      </c>
      <c r="G15" s="31" t="s">
        <v>16</v>
      </c>
    </row>
    <row r="16" spans="1:7" ht="39.950000000000003" customHeight="1">
      <c r="A16" s="32" t="s">
        <v>16</v>
      </c>
      <c r="B16" s="33" t="s">
        <v>16</v>
      </c>
      <c r="C16" s="33" t="s">
        <v>16</v>
      </c>
      <c r="D16" s="11" t="s">
        <v>43</v>
      </c>
      <c r="E16" s="12">
        <v>0.65</v>
      </c>
      <c r="F16" s="15">
        <f t="shared" si="0"/>
        <v>0</v>
      </c>
      <c r="G16" s="31" t="s">
        <v>16</v>
      </c>
    </row>
    <row r="17" spans="1:7" ht="39.950000000000003" customHeight="1">
      <c r="A17" s="32" t="s">
        <v>16</v>
      </c>
      <c r="B17" s="33" t="s">
        <v>16</v>
      </c>
      <c r="C17" s="33" t="s">
        <v>16</v>
      </c>
      <c r="D17" s="11" t="s">
        <v>30</v>
      </c>
      <c r="E17" s="12">
        <v>0.65</v>
      </c>
      <c r="F17" s="15">
        <f t="shared" si="0"/>
        <v>0</v>
      </c>
      <c r="G17" s="31" t="s">
        <v>16</v>
      </c>
    </row>
    <row r="18" spans="1:7" ht="39.950000000000003" customHeight="1">
      <c r="A18" s="32" t="s">
        <v>16</v>
      </c>
      <c r="B18" s="33" t="s">
        <v>16</v>
      </c>
      <c r="C18" s="33" t="s">
        <v>16</v>
      </c>
      <c r="D18" s="11" t="s">
        <v>20</v>
      </c>
      <c r="E18" s="12">
        <v>0.33</v>
      </c>
      <c r="F18" s="15">
        <f t="shared" si="0"/>
        <v>0</v>
      </c>
      <c r="G18" s="31" t="s">
        <v>16</v>
      </c>
    </row>
    <row r="19" spans="1:7" ht="39.950000000000003" customHeight="1">
      <c r="A19" s="32" t="s">
        <v>16</v>
      </c>
      <c r="B19" s="33" t="s">
        <v>16</v>
      </c>
      <c r="C19" s="33" t="s">
        <v>16</v>
      </c>
      <c r="D19" s="11" t="s">
        <v>31</v>
      </c>
      <c r="E19" s="12">
        <v>0.13</v>
      </c>
      <c r="F19" s="15">
        <f t="shared" si="0"/>
        <v>0</v>
      </c>
      <c r="G19" s="31" t="s">
        <v>16</v>
      </c>
    </row>
    <row r="20" spans="1:7" ht="39.950000000000003" customHeight="1">
      <c r="A20" s="32" t="s">
        <v>16</v>
      </c>
      <c r="B20" s="33" t="s">
        <v>16</v>
      </c>
      <c r="C20" s="33" t="s">
        <v>281</v>
      </c>
      <c r="D20" s="11" t="s">
        <v>159</v>
      </c>
      <c r="E20" s="12">
        <v>26</v>
      </c>
      <c r="F20" s="15">
        <f t="shared" si="0"/>
        <v>0</v>
      </c>
      <c r="G20" s="31" t="s">
        <v>282</v>
      </c>
    </row>
    <row r="21" spans="1:7" ht="39.950000000000003" customHeight="1">
      <c r="A21" s="32" t="s">
        <v>16</v>
      </c>
      <c r="B21" s="33" t="s">
        <v>16</v>
      </c>
      <c r="C21" s="33" t="s">
        <v>16</v>
      </c>
      <c r="D21" s="11" t="s">
        <v>63</v>
      </c>
      <c r="E21" s="12">
        <v>3.25</v>
      </c>
      <c r="F21" s="15">
        <f t="shared" si="0"/>
        <v>0</v>
      </c>
      <c r="G21" s="31" t="s">
        <v>16</v>
      </c>
    </row>
    <row r="22" spans="1:7" ht="39.950000000000003" customHeight="1">
      <c r="A22" s="32" t="s">
        <v>16</v>
      </c>
      <c r="B22" s="33" t="s">
        <v>16</v>
      </c>
      <c r="C22" s="33" t="s">
        <v>16</v>
      </c>
      <c r="D22" s="11" t="s">
        <v>122</v>
      </c>
      <c r="E22" s="12">
        <v>3.25</v>
      </c>
      <c r="F22" s="15">
        <f t="shared" si="0"/>
        <v>0</v>
      </c>
      <c r="G22" s="31" t="s">
        <v>16</v>
      </c>
    </row>
    <row r="23" spans="1:7" ht="39.950000000000003" customHeight="1">
      <c r="A23" s="32" t="s">
        <v>16</v>
      </c>
      <c r="B23" s="33" t="s">
        <v>16</v>
      </c>
      <c r="C23" s="33" t="s">
        <v>16</v>
      </c>
      <c r="D23" s="11" t="s">
        <v>36</v>
      </c>
      <c r="E23" s="12">
        <v>1.95</v>
      </c>
      <c r="F23" s="15">
        <f t="shared" si="0"/>
        <v>0</v>
      </c>
      <c r="G23" s="31" t="s">
        <v>16</v>
      </c>
    </row>
    <row r="24" spans="1:7" ht="39.950000000000003" customHeight="1">
      <c r="A24" s="32" t="s">
        <v>16</v>
      </c>
      <c r="B24" s="33" t="s">
        <v>16</v>
      </c>
      <c r="C24" s="33" t="s">
        <v>16</v>
      </c>
      <c r="D24" s="11" t="s">
        <v>246</v>
      </c>
      <c r="E24" s="12">
        <v>1.3</v>
      </c>
      <c r="F24" s="15">
        <f t="shared" si="0"/>
        <v>0</v>
      </c>
      <c r="G24" s="31" t="s">
        <v>16</v>
      </c>
    </row>
    <row r="25" spans="1:7" ht="39.950000000000003" customHeight="1">
      <c r="A25" s="32" t="s">
        <v>16</v>
      </c>
      <c r="B25" s="33" t="s">
        <v>16</v>
      </c>
      <c r="C25" s="33" t="s">
        <v>16</v>
      </c>
      <c r="D25" s="11" t="s">
        <v>42</v>
      </c>
      <c r="E25" s="12">
        <v>1.3</v>
      </c>
      <c r="F25" s="15">
        <f t="shared" si="0"/>
        <v>0</v>
      </c>
      <c r="G25" s="31" t="s">
        <v>16</v>
      </c>
    </row>
    <row r="26" spans="1:7" ht="39.950000000000003" customHeight="1">
      <c r="A26" s="32" t="s">
        <v>16</v>
      </c>
      <c r="B26" s="33" t="s">
        <v>16</v>
      </c>
      <c r="C26" s="33" t="s">
        <v>16</v>
      </c>
      <c r="D26" s="11" t="s">
        <v>22</v>
      </c>
      <c r="E26" s="12">
        <v>0.65</v>
      </c>
      <c r="F26" s="15">
        <f t="shared" si="0"/>
        <v>0</v>
      </c>
      <c r="G26" s="31" t="s">
        <v>16</v>
      </c>
    </row>
    <row r="27" spans="1:7" ht="39.950000000000003" customHeight="1">
      <c r="A27" s="32" t="s">
        <v>16</v>
      </c>
      <c r="B27" s="33" t="s">
        <v>16</v>
      </c>
      <c r="C27" s="33" t="s">
        <v>16</v>
      </c>
      <c r="D27" s="11" t="s">
        <v>20</v>
      </c>
      <c r="E27" s="12">
        <v>0.65</v>
      </c>
      <c r="F27" s="15">
        <f t="shared" si="0"/>
        <v>0</v>
      </c>
      <c r="G27" s="31" t="s">
        <v>16</v>
      </c>
    </row>
    <row r="28" spans="1:7" ht="39.950000000000003" customHeight="1">
      <c r="A28" s="32" t="s">
        <v>16</v>
      </c>
      <c r="B28" s="33" t="s">
        <v>16</v>
      </c>
      <c r="C28" s="33" t="s">
        <v>16</v>
      </c>
      <c r="D28" s="11" t="s">
        <v>95</v>
      </c>
      <c r="E28" s="12">
        <v>0.65</v>
      </c>
      <c r="F28" s="15">
        <f t="shared" si="0"/>
        <v>0</v>
      </c>
      <c r="G28" s="31" t="s">
        <v>16</v>
      </c>
    </row>
    <row r="29" spans="1:7" ht="39.950000000000003" customHeight="1">
      <c r="A29" s="32" t="s">
        <v>16</v>
      </c>
      <c r="B29" s="33" t="s">
        <v>16</v>
      </c>
      <c r="C29" s="33" t="s">
        <v>16</v>
      </c>
      <c r="D29" s="11" t="s">
        <v>45</v>
      </c>
      <c r="E29" s="12">
        <v>0.33</v>
      </c>
      <c r="F29" s="15">
        <f t="shared" si="0"/>
        <v>0</v>
      </c>
      <c r="G29" s="31" t="s">
        <v>16</v>
      </c>
    </row>
    <row r="30" spans="1:7" ht="39.950000000000003" customHeight="1">
      <c r="A30" s="32" t="s">
        <v>16</v>
      </c>
      <c r="B30" s="33" t="s">
        <v>16</v>
      </c>
      <c r="C30" s="33" t="s">
        <v>274</v>
      </c>
      <c r="D30" s="11" t="s">
        <v>275</v>
      </c>
      <c r="E30" s="12">
        <v>24.7</v>
      </c>
      <c r="F30" s="15">
        <f t="shared" si="0"/>
        <v>0</v>
      </c>
      <c r="G30" s="31" t="s">
        <v>279</v>
      </c>
    </row>
    <row r="31" spans="1:7" ht="39.950000000000003" customHeight="1">
      <c r="A31" s="32" t="s">
        <v>16</v>
      </c>
      <c r="B31" s="33" t="s">
        <v>16</v>
      </c>
      <c r="C31" s="33" t="s">
        <v>16</v>
      </c>
      <c r="D31" s="11" t="s">
        <v>37</v>
      </c>
      <c r="E31" s="12">
        <v>0.65</v>
      </c>
      <c r="F31" s="15">
        <f t="shared" si="0"/>
        <v>0</v>
      </c>
      <c r="G31" s="31" t="s">
        <v>16</v>
      </c>
    </row>
    <row r="32" spans="1:7" ht="39.950000000000003" customHeight="1">
      <c r="A32" s="32" t="s">
        <v>16</v>
      </c>
      <c r="B32" s="33" t="s">
        <v>16</v>
      </c>
      <c r="C32" s="33" t="s">
        <v>16</v>
      </c>
      <c r="D32" s="11" t="s">
        <v>19</v>
      </c>
      <c r="E32" s="12">
        <v>0.33</v>
      </c>
      <c r="F32" s="15">
        <f t="shared" si="0"/>
        <v>0</v>
      </c>
      <c r="G32" s="31" t="s">
        <v>16</v>
      </c>
    </row>
    <row r="33" spans="1:7" ht="39.950000000000003" customHeight="1">
      <c r="A33" s="32" t="s">
        <v>16</v>
      </c>
      <c r="B33" s="33" t="s">
        <v>16</v>
      </c>
      <c r="C33" s="33" t="s">
        <v>16</v>
      </c>
      <c r="D33" s="11" t="s">
        <v>276</v>
      </c>
      <c r="E33" s="12">
        <v>0.33</v>
      </c>
      <c r="F33" s="15">
        <f t="shared" si="0"/>
        <v>0</v>
      </c>
      <c r="G33" s="31" t="s">
        <v>16</v>
      </c>
    </row>
    <row r="34" spans="1:7" ht="39.950000000000003" customHeight="1">
      <c r="A34" s="32" t="s">
        <v>16</v>
      </c>
      <c r="B34" s="33" t="s">
        <v>16</v>
      </c>
      <c r="C34" s="33" t="s">
        <v>16</v>
      </c>
      <c r="D34" s="11" t="s">
        <v>20</v>
      </c>
      <c r="E34" s="12">
        <v>0.33</v>
      </c>
      <c r="F34" s="15">
        <f t="shared" si="0"/>
        <v>0</v>
      </c>
      <c r="G34" s="31" t="s">
        <v>16</v>
      </c>
    </row>
    <row r="35" spans="1:7" ht="39.950000000000003" customHeight="1">
      <c r="A35" s="32" t="s">
        <v>16</v>
      </c>
      <c r="B35" s="33" t="s">
        <v>16</v>
      </c>
      <c r="C35" s="33" t="s">
        <v>16</v>
      </c>
      <c r="D35" s="11" t="s">
        <v>277</v>
      </c>
      <c r="E35" s="12">
        <v>0.13</v>
      </c>
      <c r="F35" s="15">
        <f t="shared" si="0"/>
        <v>0</v>
      </c>
      <c r="G35" s="31" t="s">
        <v>16</v>
      </c>
    </row>
    <row r="36" spans="1:7" ht="39.950000000000003" customHeight="1">
      <c r="A36" s="32" t="s">
        <v>16</v>
      </c>
      <c r="B36" s="33" t="s">
        <v>16</v>
      </c>
      <c r="C36" s="33" t="s">
        <v>16</v>
      </c>
      <c r="D36" s="11" t="s">
        <v>21</v>
      </c>
      <c r="E36" s="12">
        <v>7.0000000000000007E-2</v>
      </c>
      <c r="F36" s="15">
        <f t="shared" si="0"/>
        <v>0</v>
      </c>
      <c r="G36" s="31" t="s">
        <v>16</v>
      </c>
    </row>
    <row r="37" spans="1:7" ht="39.950000000000003" customHeight="1">
      <c r="A37" s="32" t="s">
        <v>16</v>
      </c>
      <c r="B37" s="33" t="s">
        <v>16</v>
      </c>
      <c r="C37" s="13" t="s">
        <v>46</v>
      </c>
      <c r="D37" s="11" t="s">
        <v>47</v>
      </c>
      <c r="E37" s="12">
        <v>13</v>
      </c>
      <c r="F37" s="15">
        <f t="shared" si="0"/>
        <v>0</v>
      </c>
      <c r="G37" s="14" t="s">
        <v>58</v>
      </c>
    </row>
    <row r="38" spans="1:7" ht="39.950000000000003" customHeight="1">
      <c r="A38" s="32" t="s">
        <v>16</v>
      </c>
      <c r="B38" s="33" t="s">
        <v>48</v>
      </c>
      <c r="C38" s="13" t="s">
        <v>106</v>
      </c>
      <c r="D38" s="11" t="s">
        <v>107</v>
      </c>
      <c r="E38" s="12">
        <v>32.5</v>
      </c>
      <c r="F38" s="15">
        <f t="shared" si="0"/>
        <v>0</v>
      </c>
      <c r="G38" s="14" t="s">
        <v>113</v>
      </c>
    </row>
    <row r="39" spans="1:7" ht="39.950000000000003" customHeight="1">
      <c r="A39" s="32" t="s">
        <v>16</v>
      </c>
      <c r="B39" s="33" t="s">
        <v>16</v>
      </c>
      <c r="C39" s="13" t="s">
        <v>51</v>
      </c>
      <c r="D39" s="11" t="s">
        <v>52</v>
      </c>
      <c r="E39" s="12">
        <v>97.5</v>
      </c>
      <c r="F39" s="15">
        <f t="shared" si="0"/>
        <v>0</v>
      </c>
      <c r="G39" s="14" t="s">
        <v>58</v>
      </c>
    </row>
  </sheetData>
  <sheetProtection sheet="1" objects="1" scenarios="1" formatRows="0" insertRows="0" deleteRows="0"/>
  <mergeCells count="25">
    <mergeCell ref="G12:G19"/>
    <mergeCell ref="G20:G29"/>
    <mergeCell ref="G30:G36"/>
    <mergeCell ref="G5:G6"/>
    <mergeCell ref="A7:A39"/>
    <mergeCell ref="B7:B10"/>
    <mergeCell ref="C7:C10"/>
    <mergeCell ref="B11:B37"/>
    <mergeCell ref="C12:C19"/>
    <mergeCell ref="C20:C29"/>
    <mergeCell ref="C30:C36"/>
    <mergeCell ref="B38:B39"/>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5"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283</v>
      </c>
      <c r="B7" s="33" t="s">
        <v>13</v>
      </c>
      <c r="C7" s="33" t="s">
        <v>284</v>
      </c>
      <c r="D7" s="11" t="s">
        <v>15</v>
      </c>
      <c r="E7" s="12">
        <v>13</v>
      </c>
      <c r="F7" s="15">
        <f>$C$3*E7</f>
        <v>0</v>
      </c>
      <c r="G7" s="31" t="s">
        <v>297</v>
      </c>
    </row>
    <row r="8" spans="1:7" ht="39.950000000000003" customHeight="1">
      <c r="A8" s="32" t="s">
        <v>16</v>
      </c>
      <c r="B8" s="33" t="s">
        <v>16</v>
      </c>
      <c r="C8" s="33" t="s">
        <v>16</v>
      </c>
      <c r="D8" s="11" t="s">
        <v>285</v>
      </c>
      <c r="E8" s="12">
        <v>3.25</v>
      </c>
      <c r="F8" s="15">
        <f t="shared" ref="F8:F42" si="0">$C$3*E8</f>
        <v>0</v>
      </c>
      <c r="G8" s="31" t="s">
        <v>16</v>
      </c>
    </row>
    <row r="9" spans="1:7" ht="39.950000000000003" customHeight="1">
      <c r="A9" s="32" t="s">
        <v>16</v>
      </c>
      <c r="B9" s="33" t="s">
        <v>16</v>
      </c>
      <c r="C9" s="33" t="s">
        <v>16</v>
      </c>
      <c r="D9" s="11" t="s">
        <v>64</v>
      </c>
      <c r="E9" s="12">
        <v>7.0000000000000007E-2</v>
      </c>
      <c r="F9" s="15">
        <f t="shared" si="0"/>
        <v>0</v>
      </c>
      <c r="G9" s="31" t="s">
        <v>16</v>
      </c>
    </row>
    <row r="10" spans="1:7" ht="39.950000000000003" customHeight="1">
      <c r="A10" s="32" t="s">
        <v>16</v>
      </c>
      <c r="B10" s="33" t="s">
        <v>23</v>
      </c>
      <c r="C10" s="13" t="s">
        <v>24</v>
      </c>
      <c r="D10" s="11" t="s">
        <v>25</v>
      </c>
      <c r="E10" s="12">
        <v>35.75</v>
      </c>
      <c r="F10" s="15">
        <f t="shared" si="0"/>
        <v>0</v>
      </c>
      <c r="G10" s="14" t="s">
        <v>54</v>
      </c>
    </row>
    <row r="11" spans="1:7" ht="39.950000000000003" customHeight="1">
      <c r="A11" s="32" t="s">
        <v>16</v>
      </c>
      <c r="B11" s="33" t="s">
        <v>16</v>
      </c>
      <c r="C11" s="33" t="s">
        <v>286</v>
      </c>
      <c r="D11" s="11" t="s">
        <v>139</v>
      </c>
      <c r="E11" s="12">
        <v>1.95</v>
      </c>
      <c r="F11" s="15">
        <f t="shared" si="0"/>
        <v>0</v>
      </c>
      <c r="G11" s="31" t="s">
        <v>298</v>
      </c>
    </row>
    <row r="12" spans="1:7" ht="39.950000000000003" customHeight="1">
      <c r="A12" s="32" t="s">
        <v>16</v>
      </c>
      <c r="B12" s="33" t="s">
        <v>16</v>
      </c>
      <c r="C12" s="33" t="s">
        <v>16</v>
      </c>
      <c r="D12" s="11" t="s">
        <v>43</v>
      </c>
      <c r="E12" s="12">
        <v>1.3</v>
      </c>
      <c r="F12" s="15">
        <f t="shared" si="0"/>
        <v>0</v>
      </c>
      <c r="G12" s="31" t="s">
        <v>16</v>
      </c>
    </row>
    <row r="13" spans="1:7" ht="39.950000000000003" customHeight="1">
      <c r="A13" s="32" t="s">
        <v>16</v>
      </c>
      <c r="B13" s="33" t="s">
        <v>16</v>
      </c>
      <c r="C13" s="33" t="s">
        <v>16</v>
      </c>
      <c r="D13" s="11" t="s">
        <v>119</v>
      </c>
      <c r="E13" s="12">
        <v>0.65</v>
      </c>
      <c r="F13" s="15">
        <f t="shared" si="0"/>
        <v>0</v>
      </c>
      <c r="G13" s="31" t="s">
        <v>16</v>
      </c>
    </row>
    <row r="14" spans="1:7" ht="39.950000000000003" customHeight="1">
      <c r="A14" s="32" t="s">
        <v>16</v>
      </c>
      <c r="B14" s="33" t="s">
        <v>16</v>
      </c>
      <c r="C14" s="33" t="s">
        <v>16</v>
      </c>
      <c r="D14" s="11" t="s">
        <v>20</v>
      </c>
      <c r="E14" s="12">
        <v>0.33</v>
      </c>
      <c r="F14" s="15">
        <f t="shared" si="0"/>
        <v>0</v>
      </c>
      <c r="G14" s="31" t="s">
        <v>16</v>
      </c>
    </row>
    <row r="15" spans="1:7" ht="39.950000000000003" customHeight="1">
      <c r="A15" s="32" t="s">
        <v>16</v>
      </c>
      <c r="B15" s="33" t="s">
        <v>16</v>
      </c>
      <c r="C15" s="33" t="s">
        <v>287</v>
      </c>
      <c r="D15" s="11" t="s">
        <v>288</v>
      </c>
      <c r="E15" s="12">
        <v>26</v>
      </c>
      <c r="F15" s="15">
        <f t="shared" si="0"/>
        <v>0</v>
      </c>
      <c r="G15" s="31" t="s">
        <v>299</v>
      </c>
    </row>
    <row r="16" spans="1:7" ht="39.950000000000003" customHeight="1">
      <c r="A16" s="32" t="s">
        <v>16</v>
      </c>
      <c r="B16" s="33" t="s">
        <v>16</v>
      </c>
      <c r="C16" s="33" t="s">
        <v>16</v>
      </c>
      <c r="D16" s="11" t="s">
        <v>275</v>
      </c>
      <c r="E16" s="12">
        <v>3.25</v>
      </c>
      <c r="F16" s="15">
        <f t="shared" si="0"/>
        <v>0</v>
      </c>
      <c r="G16" s="31" t="s">
        <v>16</v>
      </c>
    </row>
    <row r="17" spans="1:7" ht="39.950000000000003" customHeight="1">
      <c r="A17" s="32" t="s">
        <v>16</v>
      </c>
      <c r="B17" s="33" t="s">
        <v>16</v>
      </c>
      <c r="C17" s="33" t="s">
        <v>16</v>
      </c>
      <c r="D17" s="11" t="s">
        <v>35</v>
      </c>
      <c r="E17" s="12">
        <v>1.95</v>
      </c>
      <c r="F17" s="15">
        <f t="shared" si="0"/>
        <v>0</v>
      </c>
      <c r="G17" s="31" t="s">
        <v>16</v>
      </c>
    </row>
    <row r="18" spans="1:7" ht="39.950000000000003" customHeight="1">
      <c r="A18" s="32" t="s">
        <v>16</v>
      </c>
      <c r="B18" s="33" t="s">
        <v>16</v>
      </c>
      <c r="C18" s="33" t="s">
        <v>16</v>
      </c>
      <c r="D18" s="11" t="s">
        <v>289</v>
      </c>
      <c r="E18" s="12">
        <v>1.95</v>
      </c>
      <c r="F18" s="15">
        <f t="shared" si="0"/>
        <v>0</v>
      </c>
      <c r="G18" s="31" t="s">
        <v>16</v>
      </c>
    </row>
    <row r="19" spans="1:7" ht="39.950000000000003" customHeight="1">
      <c r="A19" s="32" t="s">
        <v>16</v>
      </c>
      <c r="B19" s="33" t="s">
        <v>16</v>
      </c>
      <c r="C19" s="33" t="s">
        <v>16</v>
      </c>
      <c r="D19" s="11" t="s">
        <v>79</v>
      </c>
      <c r="E19" s="12">
        <v>1.3</v>
      </c>
      <c r="F19" s="15">
        <f t="shared" si="0"/>
        <v>0</v>
      </c>
      <c r="G19" s="31" t="s">
        <v>16</v>
      </c>
    </row>
    <row r="20" spans="1:7" ht="39.950000000000003" customHeight="1">
      <c r="A20" s="32" t="s">
        <v>16</v>
      </c>
      <c r="B20" s="33" t="s">
        <v>16</v>
      </c>
      <c r="C20" s="33" t="s">
        <v>16</v>
      </c>
      <c r="D20" s="11" t="s">
        <v>69</v>
      </c>
      <c r="E20" s="12">
        <v>0.65</v>
      </c>
      <c r="F20" s="15">
        <f t="shared" si="0"/>
        <v>0</v>
      </c>
      <c r="G20" s="31" t="s">
        <v>16</v>
      </c>
    </row>
    <row r="21" spans="1:7" ht="39.950000000000003" customHeight="1">
      <c r="A21" s="32" t="s">
        <v>16</v>
      </c>
      <c r="B21" s="33" t="s">
        <v>16</v>
      </c>
      <c r="C21" s="33" t="s">
        <v>16</v>
      </c>
      <c r="D21" s="11" t="s">
        <v>70</v>
      </c>
      <c r="E21" s="12">
        <v>0.65</v>
      </c>
      <c r="F21" s="15">
        <f t="shared" si="0"/>
        <v>0</v>
      </c>
      <c r="G21" s="31" t="s">
        <v>16</v>
      </c>
    </row>
    <row r="22" spans="1:7" ht="39.950000000000003" customHeight="1">
      <c r="A22" s="32" t="s">
        <v>16</v>
      </c>
      <c r="B22" s="33" t="s">
        <v>16</v>
      </c>
      <c r="C22" s="33" t="s">
        <v>16</v>
      </c>
      <c r="D22" s="11" t="s">
        <v>20</v>
      </c>
      <c r="E22" s="12">
        <v>0.65</v>
      </c>
      <c r="F22" s="15">
        <f t="shared" si="0"/>
        <v>0</v>
      </c>
      <c r="G22" s="31" t="s">
        <v>16</v>
      </c>
    </row>
    <row r="23" spans="1:7" ht="39.950000000000003" customHeight="1">
      <c r="A23" s="32" t="s">
        <v>16</v>
      </c>
      <c r="B23" s="33" t="s">
        <v>16</v>
      </c>
      <c r="C23" s="33" t="s">
        <v>16</v>
      </c>
      <c r="D23" s="11" t="s">
        <v>42</v>
      </c>
      <c r="E23" s="12">
        <v>0.65</v>
      </c>
      <c r="F23" s="15">
        <f t="shared" si="0"/>
        <v>0</v>
      </c>
      <c r="G23" s="31" t="s">
        <v>16</v>
      </c>
    </row>
    <row r="24" spans="1:7" ht="39.950000000000003" customHeight="1">
      <c r="A24" s="32" t="s">
        <v>16</v>
      </c>
      <c r="B24" s="33" t="s">
        <v>16</v>
      </c>
      <c r="C24" s="33" t="s">
        <v>16</v>
      </c>
      <c r="D24" s="11" t="s">
        <v>22</v>
      </c>
      <c r="E24" s="12">
        <v>0.33</v>
      </c>
      <c r="F24" s="15">
        <f t="shared" si="0"/>
        <v>0</v>
      </c>
      <c r="G24" s="31" t="s">
        <v>16</v>
      </c>
    </row>
    <row r="25" spans="1:7" ht="39.950000000000003" customHeight="1">
      <c r="A25" s="32" t="s">
        <v>16</v>
      </c>
      <c r="B25" s="33" t="s">
        <v>16</v>
      </c>
      <c r="C25" s="33" t="s">
        <v>305</v>
      </c>
      <c r="D25" s="11" t="s">
        <v>290</v>
      </c>
      <c r="E25" s="12">
        <v>26</v>
      </c>
      <c r="F25" s="15">
        <f t="shared" si="0"/>
        <v>0</v>
      </c>
      <c r="G25" s="31" t="s">
        <v>306</v>
      </c>
    </row>
    <row r="26" spans="1:7" ht="39.950000000000003" customHeight="1">
      <c r="A26" s="32" t="s">
        <v>16</v>
      </c>
      <c r="B26" s="33" t="s">
        <v>16</v>
      </c>
      <c r="C26" s="33" t="s">
        <v>16</v>
      </c>
      <c r="D26" s="11" t="s">
        <v>69</v>
      </c>
      <c r="E26" s="12">
        <v>1.3</v>
      </c>
      <c r="F26" s="15">
        <f t="shared" si="0"/>
        <v>0</v>
      </c>
      <c r="G26" s="31" t="s">
        <v>16</v>
      </c>
    </row>
    <row r="27" spans="1:7" ht="39.950000000000003" customHeight="1">
      <c r="A27" s="32" t="s">
        <v>16</v>
      </c>
      <c r="B27" s="33" t="s">
        <v>16</v>
      </c>
      <c r="C27" s="33" t="s">
        <v>16</v>
      </c>
      <c r="D27" s="11" t="s">
        <v>214</v>
      </c>
      <c r="E27" s="12">
        <v>0.13</v>
      </c>
      <c r="F27" s="15">
        <f t="shared" si="0"/>
        <v>0</v>
      </c>
      <c r="G27" s="31" t="s">
        <v>16</v>
      </c>
    </row>
    <row r="28" spans="1:7" ht="39.950000000000003" customHeight="1">
      <c r="A28" s="32" t="s">
        <v>16</v>
      </c>
      <c r="B28" s="33" t="s">
        <v>16</v>
      </c>
      <c r="C28" s="33" t="s">
        <v>16</v>
      </c>
      <c r="D28" s="11" t="s">
        <v>22</v>
      </c>
      <c r="E28" s="12">
        <v>0.13</v>
      </c>
      <c r="F28" s="15">
        <f t="shared" si="0"/>
        <v>0</v>
      </c>
      <c r="G28" s="31" t="s">
        <v>16</v>
      </c>
    </row>
    <row r="29" spans="1:7" ht="39.950000000000003" customHeight="1">
      <c r="A29" s="32" t="s">
        <v>16</v>
      </c>
      <c r="B29" s="33" t="s">
        <v>16</v>
      </c>
      <c r="C29" s="33" t="s">
        <v>16</v>
      </c>
      <c r="D29" s="11" t="s">
        <v>38</v>
      </c>
      <c r="E29" s="12">
        <v>0.13</v>
      </c>
      <c r="F29" s="15">
        <f t="shared" si="0"/>
        <v>0</v>
      </c>
      <c r="G29" s="31" t="s">
        <v>16</v>
      </c>
    </row>
    <row r="30" spans="1:7" ht="39.950000000000003" customHeight="1">
      <c r="A30" s="32" t="s">
        <v>16</v>
      </c>
      <c r="B30" s="33" t="s">
        <v>16</v>
      </c>
      <c r="C30" s="33" t="s">
        <v>16</v>
      </c>
      <c r="D30" s="11" t="s">
        <v>291</v>
      </c>
      <c r="E30" s="12">
        <v>0.13</v>
      </c>
      <c r="F30" s="15">
        <f t="shared" si="0"/>
        <v>0</v>
      </c>
      <c r="G30" s="31" t="s">
        <v>16</v>
      </c>
    </row>
    <row r="31" spans="1:7" ht="39.950000000000003" customHeight="1">
      <c r="A31" s="32" t="s">
        <v>16</v>
      </c>
      <c r="B31" s="33" t="s">
        <v>16</v>
      </c>
      <c r="C31" s="33" t="s">
        <v>16</v>
      </c>
      <c r="D31" s="11" t="s">
        <v>292</v>
      </c>
      <c r="E31" s="12">
        <v>7.0000000000000007E-2</v>
      </c>
      <c r="F31" s="15">
        <f t="shared" si="0"/>
        <v>0</v>
      </c>
      <c r="G31" s="31" t="s">
        <v>16</v>
      </c>
    </row>
    <row r="32" spans="1:7" ht="39.950000000000003" customHeight="1">
      <c r="A32" s="32" t="s">
        <v>16</v>
      </c>
      <c r="B32" s="33" t="s">
        <v>16</v>
      </c>
      <c r="C32" s="33" t="s">
        <v>16</v>
      </c>
      <c r="D32" s="11" t="s">
        <v>20</v>
      </c>
      <c r="E32" s="12">
        <v>7.0000000000000007E-2</v>
      </c>
      <c r="F32" s="15">
        <f t="shared" si="0"/>
        <v>0</v>
      </c>
      <c r="G32" s="31" t="s">
        <v>16</v>
      </c>
    </row>
    <row r="33" spans="1:7" ht="39.950000000000003" customHeight="1">
      <c r="A33" s="32" t="s">
        <v>16</v>
      </c>
      <c r="B33" s="33" t="s">
        <v>16</v>
      </c>
      <c r="C33" s="33" t="s">
        <v>16</v>
      </c>
      <c r="D33" s="11" t="s">
        <v>217</v>
      </c>
      <c r="E33" s="12">
        <v>7.0000000000000007E-2</v>
      </c>
      <c r="F33" s="15">
        <f t="shared" si="0"/>
        <v>0</v>
      </c>
      <c r="G33" s="31" t="s">
        <v>16</v>
      </c>
    </row>
    <row r="34" spans="1:7" ht="39.950000000000003" customHeight="1">
      <c r="A34" s="32" t="s">
        <v>16</v>
      </c>
      <c r="B34" s="33" t="s">
        <v>16</v>
      </c>
      <c r="C34" s="13" t="s">
        <v>46</v>
      </c>
      <c r="D34" s="11" t="s">
        <v>47</v>
      </c>
      <c r="E34" s="12">
        <v>13</v>
      </c>
      <c r="F34" s="15">
        <f t="shared" si="0"/>
        <v>0</v>
      </c>
      <c r="G34" s="14" t="s">
        <v>58</v>
      </c>
    </row>
    <row r="35" spans="1:7" ht="39.950000000000003" customHeight="1">
      <c r="A35" s="32" t="s">
        <v>16</v>
      </c>
      <c r="B35" s="33" t="s">
        <v>48</v>
      </c>
      <c r="C35" s="33" t="s">
        <v>293</v>
      </c>
      <c r="D35" s="11" t="s">
        <v>294</v>
      </c>
      <c r="E35" s="12">
        <v>32.5</v>
      </c>
      <c r="F35" s="15">
        <f t="shared" si="0"/>
        <v>0</v>
      </c>
      <c r="G35" s="31" t="s">
        <v>300</v>
      </c>
    </row>
    <row r="36" spans="1:7" ht="39.950000000000003" customHeight="1">
      <c r="A36" s="32" t="s">
        <v>16</v>
      </c>
      <c r="B36" s="33" t="s">
        <v>16</v>
      </c>
      <c r="C36" s="33" t="s">
        <v>16</v>
      </c>
      <c r="D36" s="11" t="s">
        <v>18</v>
      </c>
      <c r="E36" s="12">
        <v>9.75</v>
      </c>
      <c r="F36" s="15">
        <f t="shared" si="0"/>
        <v>0</v>
      </c>
      <c r="G36" s="31" t="s">
        <v>16</v>
      </c>
    </row>
    <row r="37" spans="1:7" ht="39.950000000000003" customHeight="1">
      <c r="A37" s="32" t="s">
        <v>16</v>
      </c>
      <c r="B37" s="33" t="s">
        <v>16</v>
      </c>
      <c r="C37" s="33" t="s">
        <v>16</v>
      </c>
      <c r="D37" s="11" t="s">
        <v>295</v>
      </c>
      <c r="E37" s="12">
        <v>3.25</v>
      </c>
      <c r="F37" s="15">
        <f t="shared" si="0"/>
        <v>0</v>
      </c>
      <c r="G37" s="31" t="s">
        <v>16</v>
      </c>
    </row>
    <row r="38" spans="1:7" ht="39.950000000000003" customHeight="1">
      <c r="A38" s="32" t="s">
        <v>16</v>
      </c>
      <c r="B38" s="33" t="s">
        <v>16</v>
      </c>
      <c r="C38" s="33" t="s">
        <v>16</v>
      </c>
      <c r="D38" s="11" t="s">
        <v>35</v>
      </c>
      <c r="E38" s="12">
        <v>3.25</v>
      </c>
      <c r="F38" s="15">
        <f t="shared" si="0"/>
        <v>0</v>
      </c>
      <c r="G38" s="31" t="s">
        <v>16</v>
      </c>
    </row>
    <row r="39" spans="1:7" ht="39.950000000000003" customHeight="1">
      <c r="A39" s="32" t="s">
        <v>16</v>
      </c>
      <c r="B39" s="33" t="s">
        <v>16</v>
      </c>
      <c r="C39" s="33" t="s">
        <v>16</v>
      </c>
      <c r="D39" s="11" t="s">
        <v>42</v>
      </c>
      <c r="E39" s="12">
        <v>1.95</v>
      </c>
      <c r="F39" s="15">
        <f t="shared" si="0"/>
        <v>0</v>
      </c>
      <c r="G39" s="31" t="s">
        <v>16</v>
      </c>
    </row>
    <row r="40" spans="1:7" ht="39.950000000000003" customHeight="1">
      <c r="A40" s="32" t="s">
        <v>16</v>
      </c>
      <c r="B40" s="33" t="s">
        <v>16</v>
      </c>
      <c r="C40" s="33" t="s">
        <v>16</v>
      </c>
      <c r="D40" s="11" t="s">
        <v>296</v>
      </c>
      <c r="E40" s="12">
        <v>1.62</v>
      </c>
      <c r="F40" s="15">
        <f t="shared" si="0"/>
        <v>0</v>
      </c>
      <c r="G40" s="31" t="s">
        <v>16</v>
      </c>
    </row>
    <row r="41" spans="1:7" ht="39.950000000000003" customHeight="1">
      <c r="A41" s="32" t="s">
        <v>16</v>
      </c>
      <c r="B41" s="33" t="s">
        <v>16</v>
      </c>
      <c r="C41" s="33" t="s">
        <v>16</v>
      </c>
      <c r="D41" s="11" t="s">
        <v>74</v>
      </c>
      <c r="E41" s="12">
        <v>1.62</v>
      </c>
      <c r="F41" s="15">
        <f t="shared" si="0"/>
        <v>0</v>
      </c>
      <c r="G41" s="31" t="s">
        <v>16</v>
      </c>
    </row>
    <row r="42" spans="1:7" ht="39.950000000000003" customHeight="1">
      <c r="A42" s="32" t="s">
        <v>16</v>
      </c>
      <c r="B42" s="33" t="s">
        <v>16</v>
      </c>
      <c r="C42" s="13" t="s">
        <v>51</v>
      </c>
      <c r="D42" s="11" t="s">
        <v>52</v>
      </c>
      <c r="E42" s="12">
        <v>97.5</v>
      </c>
      <c r="F42" s="15">
        <f t="shared" si="0"/>
        <v>0</v>
      </c>
      <c r="G42" s="14" t="s">
        <v>58</v>
      </c>
    </row>
    <row r="43" spans="1:7" ht="39.950000000000003" customHeight="1"/>
  </sheetData>
  <sheetProtection sheet="1" objects="1" scenarios="1" formatRows="0" insertRows="0" deleteRows="0"/>
  <mergeCells count="27">
    <mergeCell ref="G7:G9"/>
    <mergeCell ref="G11:G14"/>
    <mergeCell ref="G15:G24"/>
    <mergeCell ref="G25:G33"/>
    <mergeCell ref="G35:G41"/>
    <mergeCell ref="G5:G6"/>
    <mergeCell ref="A7:A42"/>
    <mergeCell ref="B7:B9"/>
    <mergeCell ref="C7:C9"/>
    <mergeCell ref="B10:B34"/>
    <mergeCell ref="C11:C14"/>
    <mergeCell ref="C15:C24"/>
    <mergeCell ref="C25:C33"/>
    <mergeCell ref="B35:B42"/>
    <mergeCell ref="C35:C4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2"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307</v>
      </c>
      <c r="B7" s="33" t="s">
        <v>13</v>
      </c>
      <c r="C7" s="33" t="s">
        <v>317</v>
      </c>
      <c r="D7" s="11" t="s">
        <v>308</v>
      </c>
      <c r="E7" s="12">
        <v>26</v>
      </c>
      <c r="F7" s="15">
        <f>$C$3*E7</f>
        <v>0</v>
      </c>
      <c r="G7" s="31" t="s">
        <v>301</v>
      </c>
    </row>
    <row r="8" spans="1:7" ht="39.950000000000003" customHeight="1">
      <c r="A8" s="32" t="s">
        <v>16</v>
      </c>
      <c r="B8" s="33" t="s">
        <v>16</v>
      </c>
      <c r="C8" s="33" t="s">
        <v>16</v>
      </c>
      <c r="D8" s="11" t="s">
        <v>309</v>
      </c>
      <c r="E8" s="12">
        <v>6.5</v>
      </c>
      <c r="F8" s="15">
        <f t="shared" ref="F8:F35" si="0">$C$3*E8</f>
        <v>0</v>
      </c>
      <c r="G8" s="31" t="s">
        <v>16</v>
      </c>
    </row>
    <row r="9" spans="1:7" ht="39.950000000000003" customHeight="1">
      <c r="A9" s="32" t="s">
        <v>16</v>
      </c>
      <c r="B9" s="33" t="s">
        <v>16</v>
      </c>
      <c r="C9" s="33" t="s">
        <v>16</v>
      </c>
      <c r="D9" s="11" t="s">
        <v>246</v>
      </c>
      <c r="E9" s="12">
        <v>1.3</v>
      </c>
      <c r="F9" s="15">
        <f t="shared" si="0"/>
        <v>0</v>
      </c>
      <c r="G9" s="31" t="s">
        <v>16</v>
      </c>
    </row>
    <row r="10" spans="1:7" ht="39.950000000000003" customHeight="1">
      <c r="A10" s="32" t="s">
        <v>16</v>
      </c>
      <c r="B10" s="33" t="s">
        <v>23</v>
      </c>
      <c r="C10" s="13" t="s">
        <v>24</v>
      </c>
      <c r="D10" s="11" t="s">
        <v>25</v>
      </c>
      <c r="E10" s="12">
        <v>35.75</v>
      </c>
      <c r="F10" s="15">
        <f t="shared" si="0"/>
        <v>0</v>
      </c>
      <c r="G10" s="14" t="s">
        <v>54</v>
      </c>
    </row>
    <row r="11" spans="1:7" ht="39.950000000000003" customHeight="1">
      <c r="A11" s="32" t="s">
        <v>16</v>
      </c>
      <c r="B11" s="33" t="s">
        <v>16</v>
      </c>
      <c r="C11" s="33" t="s">
        <v>310</v>
      </c>
      <c r="D11" s="11" t="s">
        <v>41</v>
      </c>
      <c r="E11" s="12">
        <v>16.25</v>
      </c>
      <c r="F11" s="15">
        <f t="shared" si="0"/>
        <v>0</v>
      </c>
      <c r="G11" s="31" t="s">
        <v>302</v>
      </c>
    </row>
    <row r="12" spans="1:7" ht="39.950000000000003" customHeight="1">
      <c r="A12" s="32" t="s">
        <v>16</v>
      </c>
      <c r="B12" s="33" t="s">
        <v>16</v>
      </c>
      <c r="C12" s="33" t="s">
        <v>16</v>
      </c>
      <c r="D12" s="11" t="s">
        <v>44</v>
      </c>
      <c r="E12" s="12">
        <v>1.95</v>
      </c>
      <c r="F12" s="15">
        <f t="shared" si="0"/>
        <v>0</v>
      </c>
      <c r="G12" s="31" t="s">
        <v>16</v>
      </c>
    </row>
    <row r="13" spans="1:7" ht="39.950000000000003" customHeight="1">
      <c r="A13" s="32" t="s">
        <v>16</v>
      </c>
      <c r="B13" s="33" t="s">
        <v>16</v>
      </c>
      <c r="C13" s="33" t="s">
        <v>16</v>
      </c>
      <c r="D13" s="11" t="s">
        <v>30</v>
      </c>
      <c r="E13" s="12">
        <v>1.3</v>
      </c>
      <c r="F13" s="15">
        <f t="shared" si="0"/>
        <v>0</v>
      </c>
      <c r="G13" s="31" t="s">
        <v>16</v>
      </c>
    </row>
    <row r="14" spans="1:7" ht="39.950000000000003" customHeight="1">
      <c r="A14" s="32" t="s">
        <v>16</v>
      </c>
      <c r="B14" s="33" t="s">
        <v>16</v>
      </c>
      <c r="C14" s="33" t="s">
        <v>16</v>
      </c>
      <c r="D14" s="11" t="s">
        <v>22</v>
      </c>
      <c r="E14" s="12">
        <v>0.2</v>
      </c>
      <c r="F14" s="15">
        <f t="shared" si="0"/>
        <v>0</v>
      </c>
      <c r="G14" s="31" t="s">
        <v>16</v>
      </c>
    </row>
    <row r="15" spans="1:7" ht="39.950000000000003" customHeight="1">
      <c r="A15" s="32" t="s">
        <v>16</v>
      </c>
      <c r="B15" s="33" t="s">
        <v>16</v>
      </c>
      <c r="C15" s="33" t="s">
        <v>16</v>
      </c>
      <c r="D15" s="11" t="s">
        <v>21</v>
      </c>
      <c r="E15" s="12">
        <v>7.0000000000000007E-2</v>
      </c>
      <c r="F15" s="15">
        <f t="shared" si="0"/>
        <v>0</v>
      </c>
      <c r="G15" s="31" t="s">
        <v>16</v>
      </c>
    </row>
    <row r="16" spans="1:7" ht="39.950000000000003" customHeight="1">
      <c r="A16" s="32" t="s">
        <v>16</v>
      </c>
      <c r="B16" s="33" t="s">
        <v>16</v>
      </c>
      <c r="C16" s="33" t="s">
        <v>318</v>
      </c>
      <c r="D16" s="11" t="s">
        <v>311</v>
      </c>
      <c r="E16" s="12">
        <v>26</v>
      </c>
      <c r="F16" s="15">
        <f t="shared" si="0"/>
        <v>0</v>
      </c>
      <c r="G16" s="31" t="s">
        <v>303</v>
      </c>
    </row>
    <row r="17" spans="1:7" ht="39.950000000000003" customHeight="1">
      <c r="A17" s="32" t="s">
        <v>16</v>
      </c>
      <c r="B17" s="33" t="s">
        <v>16</v>
      </c>
      <c r="C17" s="33" t="s">
        <v>16</v>
      </c>
      <c r="D17" s="11" t="s">
        <v>312</v>
      </c>
      <c r="E17" s="12">
        <v>6.5</v>
      </c>
      <c r="F17" s="15">
        <f t="shared" si="0"/>
        <v>0</v>
      </c>
      <c r="G17" s="31" t="s">
        <v>16</v>
      </c>
    </row>
    <row r="18" spans="1:7" ht="39.950000000000003" customHeight="1">
      <c r="A18" s="32" t="s">
        <v>16</v>
      </c>
      <c r="B18" s="33" t="s">
        <v>16</v>
      </c>
      <c r="C18" s="33" t="s">
        <v>16</v>
      </c>
      <c r="D18" s="11" t="s">
        <v>122</v>
      </c>
      <c r="E18" s="12">
        <v>3.25</v>
      </c>
      <c r="F18" s="15">
        <f t="shared" si="0"/>
        <v>0</v>
      </c>
      <c r="G18" s="31" t="s">
        <v>16</v>
      </c>
    </row>
    <row r="19" spans="1:7" ht="39.950000000000003" customHeight="1">
      <c r="A19" s="32" t="s">
        <v>16</v>
      </c>
      <c r="B19" s="33" t="s">
        <v>16</v>
      </c>
      <c r="C19" s="33" t="s">
        <v>16</v>
      </c>
      <c r="D19" s="11" t="s">
        <v>28</v>
      </c>
      <c r="E19" s="12">
        <v>1.95</v>
      </c>
      <c r="F19" s="15">
        <f t="shared" si="0"/>
        <v>0</v>
      </c>
      <c r="G19" s="31" t="s">
        <v>16</v>
      </c>
    </row>
    <row r="20" spans="1:7" ht="39.950000000000003" customHeight="1">
      <c r="A20" s="32" t="s">
        <v>16</v>
      </c>
      <c r="B20" s="33" t="s">
        <v>16</v>
      </c>
      <c r="C20" s="33" t="s">
        <v>16</v>
      </c>
      <c r="D20" s="11" t="s">
        <v>69</v>
      </c>
      <c r="E20" s="12">
        <v>1.3</v>
      </c>
      <c r="F20" s="15">
        <f t="shared" si="0"/>
        <v>0</v>
      </c>
      <c r="G20" s="31" t="s">
        <v>16</v>
      </c>
    </row>
    <row r="21" spans="1:7" ht="39.950000000000003" customHeight="1">
      <c r="A21" s="32" t="s">
        <v>16</v>
      </c>
      <c r="B21" s="33" t="s">
        <v>16</v>
      </c>
      <c r="C21" s="33" t="s">
        <v>16</v>
      </c>
      <c r="D21" s="11" t="s">
        <v>22</v>
      </c>
      <c r="E21" s="12">
        <v>0.65</v>
      </c>
      <c r="F21" s="15">
        <f t="shared" si="0"/>
        <v>0</v>
      </c>
      <c r="G21" s="31" t="s">
        <v>16</v>
      </c>
    </row>
    <row r="22" spans="1:7" ht="39.950000000000003" customHeight="1">
      <c r="A22" s="32" t="s">
        <v>16</v>
      </c>
      <c r="B22" s="33" t="s">
        <v>16</v>
      </c>
      <c r="C22" s="33" t="s">
        <v>16</v>
      </c>
      <c r="D22" s="11" t="s">
        <v>313</v>
      </c>
      <c r="E22" s="12">
        <v>0.65</v>
      </c>
      <c r="F22" s="15">
        <f t="shared" si="0"/>
        <v>0</v>
      </c>
      <c r="G22" s="31" t="s">
        <v>16</v>
      </c>
    </row>
    <row r="23" spans="1:7" ht="39.950000000000003" customHeight="1">
      <c r="A23" s="32" t="s">
        <v>16</v>
      </c>
      <c r="B23" s="33" t="s">
        <v>16</v>
      </c>
      <c r="C23" s="33" t="s">
        <v>16</v>
      </c>
      <c r="D23" s="11" t="s">
        <v>95</v>
      </c>
      <c r="E23" s="12">
        <v>0.65</v>
      </c>
      <c r="F23" s="15">
        <f t="shared" si="0"/>
        <v>0</v>
      </c>
      <c r="G23" s="31" t="s">
        <v>16</v>
      </c>
    </row>
    <row r="24" spans="1:7" ht="39.950000000000003" customHeight="1">
      <c r="A24" s="32" t="s">
        <v>16</v>
      </c>
      <c r="B24" s="33" t="s">
        <v>16</v>
      </c>
      <c r="C24" s="33" t="s">
        <v>16</v>
      </c>
      <c r="D24" s="11" t="s">
        <v>20</v>
      </c>
      <c r="E24" s="12">
        <v>0.33</v>
      </c>
      <c r="F24" s="15">
        <f t="shared" si="0"/>
        <v>0</v>
      </c>
      <c r="G24" s="31" t="s">
        <v>16</v>
      </c>
    </row>
    <row r="25" spans="1:7" ht="39.950000000000003" customHeight="1">
      <c r="A25" s="32" t="s">
        <v>16</v>
      </c>
      <c r="B25" s="33" t="s">
        <v>16</v>
      </c>
      <c r="C25" s="33" t="s">
        <v>319</v>
      </c>
      <c r="D25" s="11" t="s">
        <v>314</v>
      </c>
      <c r="E25" s="12">
        <v>9.75</v>
      </c>
      <c r="F25" s="15">
        <f t="shared" si="0"/>
        <v>0</v>
      </c>
      <c r="G25" s="31" t="s">
        <v>304</v>
      </c>
    </row>
    <row r="26" spans="1:7" ht="39.950000000000003" customHeight="1">
      <c r="A26" s="32" t="s">
        <v>16</v>
      </c>
      <c r="B26" s="33" t="s">
        <v>16</v>
      </c>
      <c r="C26" s="33" t="s">
        <v>16</v>
      </c>
      <c r="D26" s="11" t="s">
        <v>315</v>
      </c>
      <c r="E26" s="12">
        <v>6.5</v>
      </c>
      <c r="F26" s="15">
        <f t="shared" si="0"/>
        <v>0</v>
      </c>
      <c r="G26" s="31" t="s">
        <v>16</v>
      </c>
    </row>
    <row r="27" spans="1:7" ht="39.950000000000003" customHeight="1">
      <c r="A27" s="32" t="s">
        <v>16</v>
      </c>
      <c r="B27" s="33" t="s">
        <v>16</v>
      </c>
      <c r="C27" s="33" t="s">
        <v>16</v>
      </c>
      <c r="D27" s="11" t="s">
        <v>63</v>
      </c>
      <c r="E27" s="12">
        <v>3.25</v>
      </c>
      <c r="F27" s="15">
        <f t="shared" si="0"/>
        <v>0</v>
      </c>
      <c r="G27" s="31" t="s">
        <v>16</v>
      </c>
    </row>
    <row r="28" spans="1:7" ht="39.950000000000003" customHeight="1">
      <c r="A28" s="32" t="s">
        <v>16</v>
      </c>
      <c r="B28" s="33" t="s">
        <v>16</v>
      </c>
      <c r="C28" s="33" t="s">
        <v>16</v>
      </c>
      <c r="D28" s="11" t="s">
        <v>316</v>
      </c>
      <c r="E28" s="12">
        <v>3.25</v>
      </c>
      <c r="F28" s="15">
        <f t="shared" si="0"/>
        <v>0</v>
      </c>
      <c r="G28" s="31" t="s">
        <v>16</v>
      </c>
    </row>
    <row r="29" spans="1:7" ht="39.950000000000003" customHeight="1">
      <c r="A29" s="32" t="s">
        <v>16</v>
      </c>
      <c r="B29" s="33" t="s">
        <v>16</v>
      </c>
      <c r="C29" s="33" t="s">
        <v>16</v>
      </c>
      <c r="D29" s="11" t="s">
        <v>43</v>
      </c>
      <c r="E29" s="12">
        <v>1.95</v>
      </c>
      <c r="F29" s="15">
        <f t="shared" si="0"/>
        <v>0</v>
      </c>
      <c r="G29" s="31" t="s">
        <v>16</v>
      </c>
    </row>
    <row r="30" spans="1:7" ht="39.950000000000003" customHeight="1">
      <c r="A30" s="32" t="s">
        <v>16</v>
      </c>
      <c r="B30" s="33" t="s">
        <v>16</v>
      </c>
      <c r="C30" s="33" t="s">
        <v>16</v>
      </c>
      <c r="D30" s="11" t="s">
        <v>246</v>
      </c>
      <c r="E30" s="12">
        <v>1.95</v>
      </c>
      <c r="F30" s="15">
        <f t="shared" si="0"/>
        <v>0</v>
      </c>
      <c r="G30" s="31" t="s">
        <v>16</v>
      </c>
    </row>
    <row r="31" spans="1:7" ht="39.950000000000003" customHeight="1">
      <c r="A31" s="32" t="s">
        <v>16</v>
      </c>
      <c r="B31" s="33" t="s">
        <v>16</v>
      </c>
      <c r="C31" s="33" t="s">
        <v>16</v>
      </c>
      <c r="D31" s="11" t="s">
        <v>20</v>
      </c>
      <c r="E31" s="12">
        <v>0.65</v>
      </c>
      <c r="F31" s="15">
        <f t="shared" si="0"/>
        <v>0</v>
      </c>
      <c r="G31" s="31" t="s">
        <v>16</v>
      </c>
    </row>
    <row r="32" spans="1:7" ht="39.950000000000003" customHeight="1">
      <c r="A32" s="32" t="s">
        <v>16</v>
      </c>
      <c r="B32" s="33" t="s">
        <v>16</v>
      </c>
      <c r="C32" s="33" t="s">
        <v>16</v>
      </c>
      <c r="D32" s="11" t="s">
        <v>42</v>
      </c>
      <c r="E32" s="12">
        <v>0.65</v>
      </c>
      <c r="F32" s="15">
        <f t="shared" si="0"/>
        <v>0</v>
      </c>
      <c r="G32" s="31" t="s">
        <v>16</v>
      </c>
    </row>
    <row r="33" spans="1:7" ht="39.950000000000003" customHeight="1">
      <c r="A33" s="32" t="s">
        <v>16</v>
      </c>
      <c r="B33" s="33" t="s">
        <v>16</v>
      </c>
      <c r="C33" s="13" t="s">
        <v>46</v>
      </c>
      <c r="D33" s="11" t="s">
        <v>47</v>
      </c>
      <c r="E33" s="12">
        <v>13</v>
      </c>
      <c r="F33" s="15">
        <f t="shared" si="0"/>
        <v>0</v>
      </c>
      <c r="G33" s="14" t="s">
        <v>58</v>
      </c>
    </row>
    <row r="34" spans="1:7" ht="39.950000000000003" customHeight="1">
      <c r="A34" s="32" t="s">
        <v>16</v>
      </c>
      <c r="B34" s="33" t="s">
        <v>48</v>
      </c>
      <c r="C34" s="13" t="s">
        <v>144</v>
      </c>
      <c r="D34" s="11" t="s">
        <v>145</v>
      </c>
      <c r="E34" s="12">
        <v>32.5</v>
      </c>
      <c r="F34" s="15">
        <f t="shared" si="0"/>
        <v>0</v>
      </c>
      <c r="G34" s="14" t="s">
        <v>58</v>
      </c>
    </row>
    <row r="35" spans="1:7" ht="39.950000000000003" customHeight="1">
      <c r="A35" s="32" t="s">
        <v>16</v>
      </c>
      <c r="B35" s="33" t="s">
        <v>16</v>
      </c>
      <c r="C35" s="13" t="s">
        <v>82</v>
      </c>
      <c r="D35" s="11" t="s">
        <v>83</v>
      </c>
      <c r="E35" s="12">
        <v>52</v>
      </c>
      <c r="F35" s="15">
        <f t="shared" si="0"/>
        <v>0</v>
      </c>
      <c r="G35" s="14" t="s">
        <v>58</v>
      </c>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1:G15"/>
    <mergeCell ref="G16:G24"/>
    <mergeCell ref="G25:G32"/>
    <mergeCell ref="G5:G6"/>
    <mergeCell ref="A7:A35"/>
    <mergeCell ref="B7:B9"/>
    <mergeCell ref="C7:C9"/>
    <mergeCell ref="B10:B33"/>
    <mergeCell ref="C11:C15"/>
    <mergeCell ref="C16:C24"/>
    <mergeCell ref="C25:C32"/>
    <mergeCell ref="B34:B35"/>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topLeftCell="A5"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320</v>
      </c>
      <c r="B7" s="33" t="s">
        <v>13</v>
      </c>
      <c r="C7" s="33" t="s">
        <v>321</v>
      </c>
      <c r="D7" s="11" t="s">
        <v>25</v>
      </c>
      <c r="E7" s="12">
        <v>13</v>
      </c>
      <c r="F7" s="15">
        <f>$C$3*E7</f>
        <v>0</v>
      </c>
      <c r="G7" s="31" t="s">
        <v>328</v>
      </c>
    </row>
    <row r="8" spans="1:7" ht="39.950000000000003" customHeight="1">
      <c r="A8" s="32" t="s">
        <v>16</v>
      </c>
      <c r="B8" s="33" t="s">
        <v>16</v>
      </c>
      <c r="C8" s="33" t="s">
        <v>16</v>
      </c>
      <c r="D8" s="11" t="s">
        <v>63</v>
      </c>
      <c r="E8" s="12">
        <v>3.25</v>
      </c>
      <c r="F8" s="15">
        <f t="shared" ref="F8:F44" si="0">$C$3*E8</f>
        <v>0</v>
      </c>
      <c r="G8" s="31" t="s">
        <v>16</v>
      </c>
    </row>
    <row r="9" spans="1:7" ht="39.950000000000003" customHeight="1">
      <c r="A9" s="32" t="s">
        <v>16</v>
      </c>
      <c r="B9" s="33" t="s">
        <v>16</v>
      </c>
      <c r="C9" s="33" t="s">
        <v>16</v>
      </c>
      <c r="D9" s="11" t="s">
        <v>122</v>
      </c>
      <c r="E9" s="12">
        <v>3.25</v>
      </c>
      <c r="F9" s="15">
        <f t="shared" si="0"/>
        <v>0</v>
      </c>
      <c r="G9" s="31" t="s">
        <v>16</v>
      </c>
    </row>
    <row r="10" spans="1:7" ht="39.950000000000003" customHeight="1">
      <c r="A10" s="32" t="s">
        <v>16</v>
      </c>
      <c r="B10" s="33" t="s">
        <v>16</v>
      </c>
      <c r="C10" s="33" t="s">
        <v>16</v>
      </c>
      <c r="D10" s="11" t="s">
        <v>28</v>
      </c>
      <c r="E10" s="12">
        <v>3.25</v>
      </c>
      <c r="F10" s="15">
        <f t="shared" si="0"/>
        <v>0</v>
      </c>
      <c r="G10" s="31" t="s">
        <v>16</v>
      </c>
    </row>
    <row r="11" spans="1:7" ht="39.950000000000003" customHeight="1">
      <c r="A11" s="32" t="s">
        <v>16</v>
      </c>
      <c r="B11" s="33" t="s">
        <v>16</v>
      </c>
      <c r="C11" s="33" t="s">
        <v>16</v>
      </c>
      <c r="D11" s="11" t="s">
        <v>308</v>
      </c>
      <c r="E11" s="12">
        <v>3.25</v>
      </c>
      <c r="F11" s="15">
        <f t="shared" si="0"/>
        <v>0</v>
      </c>
      <c r="G11" s="31" t="s">
        <v>16</v>
      </c>
    </row>
    <row r="12" spans="1:7" ht="39.950000000000003" customHeight="1">
      <c r="A12" s="32" t="s">
        <v>16</v>
      </c>
      <c r="B12" s="33" t="s">
        <v>16</v>
      </c>
      <c r="C12" s="33" t="s">
        <v>16</v>
      </c>
      <c r="D12" s="11" t="s">
        <v>20</v>
      </c>
      <c r="E12" s="12">
        <v>0.65</v>
      </c>
      <c r="F12" s="15">
        <f t="shared" si="0"/>
        <v>0</v>
      </c>
      <c r="G12" s="31" t="s">
        <v>16</v>
      </c>
    </row>
    <row r="13" spans="1:7" ht="39.950000000000003" customHeight="1">
      <c r="A13" s="32" t="s">
        <v>16</v>
      </c>
      <c r="B13" s="33" t="s">
        <v>16</v>
      </c>
      <c r="C13" s="33" t="s">
        <v>16</v>
      </c>
      <c r="D13" s="11" t="s">
        <v>21</v>
      </c>
      <c r="E13" s="12">
        <v>7.0000000000000007E-2</v>
      </c>
      <c r="F13" s="15">
        <f t="shared" si="0"/>
        <v>0</v>
      </c>
      <c r="G13" s="31" t="s">
        <v>16</v>
      </c>
    </row>
    <row r="14" spans="1:7" ht="39.950000000000003" customHeight="1">
      <c r="A14" s="32" t="s">
        <v>16</v>
      </c>
      <c r="B14" s="33" t="s">
        <v>23</v>
      </c>
      <c r="C14" s="13" t="s">
        <v>24</v>
      </c>
      <c r="D14" s="11" t="s">
        <v>25</v>
      </c>
      <c r="E14" s="12">
        <v>35.75</v>
      </c>
      <c r="F14" s="15">
        <f t="shared" si="0"/>
        <v>0</v>
      </c>
      <c r="G14" s="14" t="s">
        <v>54</v>
      </c>
    </row>
    <row r="15" spans="1:7" ht="39.950000000000003" customHeight="1">
      <c r="A15" s="32" t="s">
        <v>16</v>
      </c>
      <c r="B15" s="33" t="s">
        <v>16</v>
      </c>
      <c r="C15" s="33" t="s">
        <v>322</v>
      </c>
      <c r="D15" s="11" t="s">
        <v>323</v>
      </c>
      <c r="E15" s="12">
        <v>13</v>
      </c>
      <c r="F15" s="15">
        <f t="shared" si="0"/>
        <v>0</v>
      </c>
      <c r="G15" s="31" t="s">
        <v>329</v>
      </c>
    </row>
    <row r="16" spans="1:7" ht="39.950000000000003" customHeight="1">
      <c r="A16" s="32" t="s">
        <v>16</v>
      </c>
      <c r="B16" s="33" t="s">
        <v>16</v>
      </c>
      <c r="C16" s="33" t="s">
        <v>16</v>
      </c>
      <c r="D16" s="11" t="s">
        <v>40</v>
      </c>
      <c r="E16" s="12">
        <v>3.25</v>
      </c>
      <c r="F16" s="15">
        <f t="shared" si="0"/>
        <v>0</v>
      </c>
      <c r="G16" s="31" t="s">
        <v>16</v>
      </c>
    </row>
    <row r="17" spans="1:7" ht="39.950000000000003" customHeight="1">
      <c r="A17" s="32" t="s">
        <v>16</v>
      </c>
      <c r="B17" s="33" t="s">
        <v>16</v>
      </c>
      <c r="C17" s="33" t="s">
        <v>16</v>
      </c>
      <c r="D17" s="11" t="s">
        <v>29</v>
      </c>
      <c r="E17" s="12">
        <v>1.95</v>
      </c>
      <c r="F17" s="15">
        <f t="shared" si="0"/>
        <v>0</v>
      </c>
      <c r="G17" s="31" t="s">
        <v>16</v>
      </c>
    </row>
    <row r="18" spans="1:7" ht="39.950000000000003" customHeight="1">
      <c r="A18" s="32" t="s">
        <v>16</v>
      </c>
      <c r="B18" s="33" t="s">
        <v>16</v>
      </c>
      <c r="C18" s="33" t="s">
        <v>16</v>
      </c>
      <c r="D18" s="11" t="s">
        <v>30</v>
      </c>
      <c r="E18" s="12">
        <v>1.3</v>
      </c>
      <c r="F18" s="15">
        <f t="shared" si="0"/>
        <v>0</v>
      </c>
      <c r="G18" s="31" t="s">
        <v>16</v>
      </c>
    </row>
    <row r="19" spans="1:7" ht="39.950000000000003" customHeight="1">
      <c r="A19" s="32" t="s">
        <v>16</v>
      </c>
      <c r="B19" s="33" t="s">
        <v>16</v>
      </c>
      <c r="C19" s="33" t="s">
        <v>16</v>
      </c>
      <c r="D19" s="11" t="s">
        <v>95</v>
      </c>
      <c r="E19" s="12">
        <v>1.3</v>
      </c>
      <c r="F19" s="15">
        <f t="shared" si="0"/>
        <v>0</v>
      </c>
      <c r="G19" s="31" t="s">
        <v>16</v>
      </c>
    </row>
    <row r="20" spans="1:7" ht="39.950000000000003" customHeight="1">
      <c r="A20" s="32" t="s">
        <v>16</v>
      </c>
      <c r="B20" s="33" t="s">
        <v>16</v>
      </c>
      <c r="C20" s="33" t="s">
        <v>16</v>
      </c>
      <c r="D20" s="11" t="s">
        <v>31</v>
      </c>
      <c r="E20" s="12">
        <v>0.13</v>
      </c>
      <c r="F20" s="15">
        <f t="shared" si="0"/>
        <v>0</v>
      </c>
      <c r="G20" s="31" t="s">
        <v>16</v>
      </c>
    </row>
    <row r="21" spans="1:7" ht="39.950000000000003" customHeight="1">
      <c r="A21" s="32" t="s">
        <v>16</v>
      </c>
      <c r="B21" s="33" t="s">
        <v>16</v>
      </c>
      <c r="C21" s="33" t="s">
        <v>332</v>
      </c>
      <c r="D21" s="11" t="s">
        <v>315</v>
      </c>
      <c r="E21" s="12">
        <v>26</v>
      </c>
      <c r="F21" s="15">
        <f t="shared" si="0"/>
        <v>0</v>
      </c>
      <c r="G21" s="31" t="s">
        <v>333</v>
      </c>
    </row>
    <row r="22" spans="1:7" ht="39.950000000000003" customHeight="1">
      <c r="A22" s="32" t="s">
        <v>16</v>
      </c>
      <c r="B22" s="33" t="s">
        <v>16</v>
      </c>
      <c r="C22" s="33" t="s">
        <v>16</v>
      </c>
      <c r="D22" s="11" t="s">
        <v>324</v>
      </c>
      <c r="E22" s="12">
        <v>6.5</v>
      </c>
      <c r="F22" s="15">
        <f t="shared" si="0"/>
        <v>0</v>
      </c>
      <c r="G22" s="31" t="s">
        <v>16</v>
      </c>
    </row>
    <row r="23" spans="1:7" ht="39.950000000000003" customHeight="1">
      <c r="A23" s="32" t="s">
        <v>16</v>
      </c>
      <c r="B23" s="33" t="s">
        <v>16</v>
      </c>
      <c r="C23" s="33" t="s">
        <v>16</v>
      </c>
      <c r="D23" s="11" t="s">
        <v>69</v>
      </c>
      <c r="E23" s="12">
        <v>1.95</v>
      </c>
      <c r="F23" s="15">
        <f t="shared" si="0"/>
        <v>0</v>
      </c>
      <c r="G23" s="31" t="s">
        <v>16</v>
      </c>
    </row>
    <row r="24" spans="1:7" ht="39.950000000000003" customHeight="1">
      <c r="A24" s="32" t="s">
        <v>16</v>
      </c>
      <c r="B24" s="33" t="s">
        <v>16</v>
      </c>
      <c r="C24" s="33" t="s">
        <v>16</v>
      </c>
      <c r="D24" s="11" t="s">
        <v>325</v>
      </c>
      <c r="E24" s="12">
        <v>1.95</v>
      </c>
      <c r="F24" s="15">
        <f t="shared" si="0"/>
        <v>0</v>
      </c>
      <c r="G24" s="31" t="s">
        <v>16</v>
      </c>
    </row>
    <row r="25" spans="1:7" ht="39.950000000000003" customHeight="1">
      <c r="A25" s="32" t="s">
        <v>16</v>
      </c>
      <c r="B25" s="33" t="s">
        <v>16</v>
      </c>
      <c r="C25" s="33" t="s">
        <v>16</v>
      </c>
      <c r="D25" s="11" t="s">
        <v>42</v>
      </c>
      <c r="E25" s="12">
        <v>1.62</v>
      </c>
      <c r="F25" s="15">
        <f t="shared" si="0"/>
        <v>0</v>
      </c>
      <c r="G25" s="31" t="s">
        <v>16</v>
      </c>
    </row>
    <row r="26" spans="1:7" ht="39.950000000000003" customHeight="1">
      <c r="A26" s="32" t="s">
        <v>16</v>
      </c>
      <c r="B26" s="33" t="s">
        <v>16</v>
      </c>
      <c r="C26" s="33" t="s">
        <v>16</v>
      </c>
      <c r="D26" s="11" t="s">
        <v>22</v>
      </c>
      <c r="E26" s="12">
        <v>0.65</v>
      </c>
      <c r="F26" s="15">
        <f t="shared" si="0"/>
        <v>0</v>
      </c>
      <c r="G26" s="31" t="s">
        <v>16</v>
      </c>
    </row>
    <row r="27" spans="1:7" ht="39.950000000000003" customHeight="1">
      <c r="A27" s="32" t="s">
        <v>16</v>
      </c>
      <c r="B27" s="33" t="s">
        <v>16</v>
      </c>
      <c r="C27" s="33" t="s">
        <v>16</v>
      </c>
      <c r="D27" s="11" t="s">
        <v>44</v>
      </c>
      <c r="E27" s="12">
        <v>0.65</v>
      </c>
      <c r="F27" s="15">
        <f t="shared" si="0"/>
        <v>0</v>
      </c>
      <c r="G27" s="31" t="s">
        <v>16</v>
      </c>
    </row>
    <row r="28" spans="1:7" ht="39.950000000000003" customHeight="1">
      <c r="A28" s="32" t="s">
        <v>16</v>
      </c>
      <c r="B28" s="33" t="s">
        <v>16</v>
      </c>
      <c r="C28" s="33" t="s">
        <v>16</v>
      </c>
      <c r="D28" s="11" t="s">
        <v>20</v>
      </c>
      <c r="E28" s="12">
        <v>0.13</v>
      </c>
      <c r="F28" s="15">
        <f t="shared" si="0"/>
        <v>0</v>
      </c>
      <c r="G28" s="31" t="s">
        <v>16</v>
      </c>
    </row>
    <row r="29" spans="1:7" ht="39.950000000000003" customHeight="1">
      <c r="A29" s="32" t="s">
        <v>16</v>
      </c>
      <c r="B29" s="33" t="s">
        <v>16</v>
      </c>
      <c r="C29" s="33" t="s">
        <v>16</v>
      </c>
      <c r="D29" s="11" t="s">
        <v>101</v>
      </c>
      <c r="E29" s="12">
        <v>7.0000000000000007E-2</v>
      </c>
      <c r="F29" s="15">
        <f t="shared" si="0"/>
        <v>0</v>
      </c>
      <c r="G29" s="31" t="s">
        <v>16</v>
      </c>
    </row>
    <row r="30" spans="1:7" ht="39.950000000000003" customHeight="1">
      <c r="A30" s="32" t="s">
        <v>16</v>
      </c>
      <c r="B30" s="33" t="s">
        <v>16</v>
      </c>
      <c r="C30" s="33" t="s">
        <v>326</v>
      </c>
      <c r="D30" s="11" t="s">
        <v>35</v>
      </c>
      <c r="E30" s="12">
        <v>6.5</v>
      </c>
      <c r="F30" s="15">
        <f t="shared" si="0"/>
        <v>0</v>
      </c>
      <c r="G30" s="31" t="s">
        <v>330</v>
      </c>
    </row>
    <row r="31" spans="1:7" ht="39.950000000000003" customHeight="1">
      <c r="A31" s="32" t="s">
        <v>16</v>
      </c>
      <c r="B31" s="33" t="s">
        <v>16</v>
      </c>
      <c r="C31" s="33" t="s">
        <v>16</v>
      </c>
      <c r="D31" s="11" t="s">
        <v>327</v>
      </c>
      <c r="E31" s="12">
        <v>6.5</v>
      </c>
      <c r="F31" s="15">
        <f t="shared" si="0"/>
        <v>0</v>
      </c>
      <c r="G31" s="31" t="s">
        <v>16</v>
      </c>
    </row>
    <row r="32" spans="1:7" ht="39.950000000000003" customHeight="1">
      <c r="A32" s="32" t="s">
        <v>16</v>
      </c>
      <c r="B32" s="33" t="s">
        <v>16</v>
      </c>
      <c r="C32" s="33" t="s">
        <v>16</v>
      </c>
      <c r="D32" s="11" t="s">
        <v>325</v>
      </c>
      <c r="E32" s="12">
        <v>6.5</v>
      </c>
      <c r="F32" s="15">
        <f t="shared" si="0"/>
        <v>0</v>
      </c>
      <c r="G32" s="31" t="s">
        <v>16</v>
      </c>
    </row>
    <row r="33" spans="1:7" ht="39.950000000000003" customHeight="1">
      <c r="A33" s="32" t="s">
        <v>16</v>
      </c>
      <c r="B33" s="33" t="s">
        <v>16</v>
      </c>
      <c r="C33" s="33" t="s">
        <v>16</v>
      </c>
      <c r="D33" s="11" t="s">
        <v>44</v>
      </c>
      <c r="E33" s="12">
        <v>0.97</v>
      </c>
      <c r="F33" s="15">
        <f t="shared" si="0"/>
        <v>0</v>
      </c>
      <c r="G33" s="31" t="s">
        <v>16</v>
      </c>
    </row>
    <row r="34" spans="1:7" ht="39.950000000000003" customHeight="1">
      <c r="A34" s="32" t="s">
        <v>16</v>
      </c>
      <c r="B34" s="33" t="s">
        <v>16</v>
      </c>
      <c r="C34" s="33" t="s">
        <v>16</v>
      </c>
      <c r="D34" s="11" t="s">
        <v>69</v>
      </c>
      <c r="E34" s="12">
        <v>0.39</v>
      </c>
      <c r="F34" s="15">
        <f t="shared" si="0"/>
        <v>0</v>
      </c>
      <c r="G34" s="31" t="s">
        <v>16</v>
      </c>
    </row>
    <row r="35" spans="1:7" ht="39.950000000000003" customHeight="1">
      <c r="A35" s="32" t="s">
        <v>16</v>
      </c>
      <c r="B35" s="33" t="s">
        <v>16</v>
      </c>
      <c r="C35" s="33" t="s">
        <v>16</v>
      </c>
      <c r="D35" s="11" t="s">
        <v>22</v>
      </c>
      <c r="E35" s="12">
        <v>0.33</v>
      </c>
      <c r="F35" s="15">
        <f t="shared" si="0"/>
        <v>0</v>
      </c>
      <c r="G35" s="31" t="s">
        <v>16</v>
      </c>
    </row>
    <row r="36" spans="1:7" ht="39.950000000000003" customHeight="1">
      <c r="A36" s="32" t="s">
        <v>16</v>
      </c>
      <c r="B36" s="33" t="s">
        <v>16</v>
      </c>
      <c r="C36" s="33" t="s">
        <v>16</v>
      </c>
      <c r="D36" s="11" t="s">
        <v>42</v>
      </c>
      <c r="E36" s="12">
        <v>0.33</v>
      </c>
      <c r="F36" s="15">
        <f t="shared" si="0"/>
        <v>0</v>
      </c>
      <c r="G36" s="31" t="s">
        <v>16</v>
      </c>
    </row>
    <row r="37" spans="1:7" ht="39.950000000000003" customHeight="1">
      <c r="A37" s="32" t="s">
        <v>16</v>
      </c>
      <c r="B37" s="33" t="s">
        <v>16</v>
      </c>
      <c r="C37" s="33" t="s">
        <v>16</v>
      </c>
      <c r="D37" s="11" t="s">
        <v>21</v>
      </c>
      <c r="E37" s="12">
        <v>7.0000000000000007E-2</v>
      </c>
      <c r="F37" s="15">
        <f t="shared" si="0"/>
        <v>0</v>
      </c>
      <c r="G37" s="31" t="s">
        <v>16</v>
      </c>
    </row>
    <row r="38" spans="1:7" ht="39.950000000000003" customHeight="1">
      <c r="A38" s="32" t="s">
        <v>16</v>
      </c>
      <c r="B38" s="33" t="s">
        <v>16</v>
      </c>
      <c r="C38" s="33" t="s">
        <v>16</v>
      </c>
      <c r="D38" s="11" t="s">
        <v>20</v>
      </c>
      <c r="E38" s="12">
        <v>7.0000000000000007E-2</v>
      </c>
      <c r="F38" s="15">
        <f t="shared" si="0"/>
        <v>0</v>
      </c>
      <c r="G38" s="31" t="s">
        <v>16</v>
      </c>
    </row>
    <row r="39" spans="1:7" ht="39.950000000000003" customHeight="1">
      <c r="A39" s="32" t="s">
        <v>16</v>
      </c>
      <c r="B39" s="33" t="s">
        <v>16</v>
      </c>
      <c r="C39" s="13" t="s">
        <v>46</v>
      </c>
      <c r="D39" s="11" t="s">
        <v>47</v>
      </c>
      <c r="E39" s="12">
        <v>13</v>
      </c>
      <c r="F39" s="15">
        <f t="shared" si="0"/>
        <v>0</v>
      </c>
      <c r="G39" s="14" t="s">
        <v>58</v>
      </c>
    </row>
    <row r="40" spans="1:7" ht="39.950000000000003" customHeight="1">
      <c r="A40" s="32" t="s">
        <v>16</v>
      </c>
      <c r="B40" s="33" t="s">
        <v>48</v>
      </c>
      <c r="C40" s="33" t="s">
        <v>334</v>
      </c>
      <c r="D40" s="11" t="s">
        <v>200</v>
      </c>
      <c r="E40" s="12">
        <v>26</v>
      </c>
      <c r="F40" s="15">
        <f t="shared" si="0"/>
        <v>0</v>
      </c>
      <c r="G40" s="31" t="s">
        <v>331</v>
      </c>
    </row>
    <row r="41" spans="1:7" ht="39.950000000000003" customHeight="1">
      <c r="A41" s="32" t="s">
        <v>16</v>
      </c>
      <c r="B41" s="33" t="s">
        <v>16</v>
      </c>
      <c r="C41" s="33" t="s">
        <v>16</v>
      </c>
      <c r="D41" s="11" t="s">
        <v>52</v>
      </c>
      <c r="E41" s="12">
        <v>13</v>
      </c>
      <c r="F41" s="15">
        <f t="shared" si="0"/>
        <v>0</v>
      </c>
      <c r="G41" s="31" t="s">
        <v>16</v>
      </c>
    </row>
    <row r="42" spans="1:7" ht="39.950000000000003" customHeight="1">
      <c r="A42" s="32" t="s">
        <v>16</v>
      </c>
      <c r="B42" s="33" t="s">
        <v>16</v>
      </c>
      <c r="C42" s="33" t="s">
        <v>16</v>
      </c>
      <c r="D42" s="11" t="s">
        <v>41</v>
      </c>
      <c r="E42" s="12">
        <v>6.5</v>
      </c>
      <c r="F42" s="15">
        <f t="shared" si="0"/>
        <v>0</v>
      </c>
      <c r="G42" s="31" t="s">
        <v>16</v>
      </c>
    </row>
    <row r="43" spans="1:7" ht="39.950000000000003" customHeight="1">
      <c r="A43" s="32" t="s">
        <v>16</v>
      </c>
      <c r="B43" s="33" t="s">
        <v>16</v>
      </c>
      <c r="C43" s="33" t="s">
        <v>16</v>
      </c>
      <c r="D43" s="11" t="s">
        <v>42</v>
      </c>
      <c r="E43" s="12">
        <v>0.65</v>
      </c>
      <c r="F43" s="15">
        <f t="shared" si="0"/>
        <v>0</v>
      </c>
      <c r="G43" s="31" t="s">
        <v>16</v>
      </c>
    </row>
    <row r="44" spans="1:7" ht="39.950000000000003" customHeight="1">
      <c r="A44" s="32" t="s">
        <v>16</v>
      </c>
      <c r="B44" s="33" t="s">
        <v>16</v>
      </c>
      <c r="C44" s="13" t="s">
        <v>51</v>
      </c>
      <c r="D44" s="11" t="s">
        <v>52</v>
      </c>
      <c r="E44" s="12">
        <v>97.5</v>
      </c>
      <c r="F44" s="15">
        <f t="shared" si="0"/>
        <v>0</v>
      </c>
      <c r="G44" s="14" t="s">
        <v>58</v>
      </c>
    </row>
  </sheetData>
  <sheetProtection sheet="1" objects="1" scenarios="1" formatRows="0" insertRows="0" deleteRows="0"/>
  <mergeCells count="27">
    <mergeCell ref="G7:G13"/>
    <mergeCell ref="G15:G20"/>
    <mergeCell ref="G21:G29"/>
    <mergeCell ref="G30:G38"/>
    <mergeCell ref="G40:G43"/>
    <mergeCell ref="G5:G6"/>
    <mergeCell ref="A7:A44"/>
    <mergeCell ref="B7:B13"/>
    <mergeCell ref="C7:C13"/>
    <mergeCell ref="B14:B39"/>
    <mergeCell ref="C15:C20"/>
    <mergeCell ref="C21:C29"/>
    <mergeCell ref="C30:C38"/>
    <mergeCell ref="B40:B44"/>
    <mergeCell ref="C40:C43"/>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16"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335</v>
      </c>
      <c r="B7" s="33" t="s">
        <v>13</v>
      </c>
      <c r="C7" s="33" t="s">
        <v>347</v>
      </c>
      <c r="D7" s="11" t="s">
        <v>15</v>
      </c>
      <c r="E7" s="12">
        <v>13</v>
      </c>
      <c r="F7" s="15">
        <f>$C$3*E7</f>
        <v>0</v>
      </c>
      <c r="G7" s="31" t="s">
        <v>343</v>
      </c>
    </row>
    <row r="8" spans="1:7" ht="39.950000000000003" customHeight="1">
      <c r="A8" s="32" t="s">
        <v>16</v>
      </c>
      <c r="B8" s="33" t="s">
        <v>16</v>
      </c>
      <c r="C8" s="33" t="s">
        <v>16</v>
      </c>
      <c r="D8" s="11" t="s">
        <v>336</v>
      </c>
      <c r="E8" s="12">
        <v>6.5</v>
      </c>
      <c r="F8" s="15">
        <f t="shared" ref="F8:F43" si="0">$C$3*E8</f>
        <v>0</v>
      </c>
      <c r="G8" s="31" t="s">
        <v>16</v>
      </c>
    </row>
    <row r="9" spans="1:7" ht="39.950000000000003" customHeight="1">
      <c r="A9" s="32" t="s">
        <v>16</v>
      </c>
      <c r="B9" s="33" t="s">
        <v>16</v>
      </c>
      <c r="C9" s="33" t="s">
        <v>16</v>
      </c>
      <c r="D9" s="11" t="s">
        <v>66</v>
      </c>
      <c r="E9" s="12">
        <v>3.25</v>
      </c>
      <c r="F9" s="15">
        <f t="shared" si="0"/>
        <v>0</v>
      </c>
      <c r="G9" s="31" t="s">
        <v>16</v>
      </c>
    </row>
    <row r="10" spans="1:7" ht="39.950000000000003" customHeight="1">
      <c r="A10" s="32" t="s">
        <v>16</v>
      </c>
      <c r="B10" s="33" t="s">
        <v>16</v>
      </c>
      <c r="C10" s="33" t="s">
        <v>16</v>
      </c>
      <c r="D10" s="11" t="s">
        <v>80</v>
      </c>
      <c r="E10" s="12">
        <v>3.25</v>
      </c>
      <c r="F10" s="15">
        <f t="shared" si="0"/>
        <v>0</v>
      </c>
      <c r="G10" s="31" t="s">
        <v>16</v>
      </c>
    </row>
    <row r="11" spans="1:7" ht="39.950000000000003" customHeight="1">
      <c r="A11" s="32" t="s">
        <v>16</v>
      </c>
      <c r="B11" s="33" t="s">
        <v>16</v>
      </c>
      <c r="C11" s="33" t="s">
        <v>16</v>
      </c>
      <c r="D11" s="11" t="s">
        <v>74</v>
      </c>
      <c r="E11" s="12">
        <v>3.25</v>
      </c>
      <c r="F11" s="15">
        <f t="shared" si="0"/>
        <v>0</v>
      </c>
      <c r="G11" s="31" t="s">
        <v>16</v>
      </c>
    </row>
    <row r="12" spans="1:7" ht="39.950000000000003" customHeight="1">
      <c r="A12" s="32" t="s">
        <v>16</v>
      </c>
      <c r="B12" s="33" t="s">
        <v>16</v>
      </c>
      <c r="C12" s="33" t="s">
        <v>16</v>
      </c>
      <c r="D12" s="11" t="s">
        <v>64</v>
      </c>
      <c r="E12" s="12">
        <v>7.0000000000000007E-2</v>
      </c>
      <c r="F12" s="15">
        <f t="shared" si="0"/>
        <v>0</v>
      </c>
      <c r="G12" s="31" t="s">
        <v>16</v>
      </c>
    </row>
    <row r="13" spans="1:7" ht="39.950000000000003" customHeight="1">
      <c r="A13" s="32" t="s">
        <v>16</v>
      </c>
      <c r="B13" s="33" t="s">
        <v>23</v>
      </c>
      <c r="C13" s="13" t="s">
        <v>24</v>
      </c>
      <c r="D13" s="11" t="s">
        <v>25</v>
      </c>
      <c r="E13" s="12">
        <v>35.75</v>
      </c>
      <c r="F13" s="15">
        <f t="shared" si="0"/>
        <v>0</v>
      </c>
      <c r="G13" s="14" t="s">
        <v>54</v>
      </c>
    </row>
    <row r="14" spans="1:7" ht="39.950000000000003" customHeight="1">
      <c r="A14" s="32" t="s">
        <v>16</v>
      </c>
      <c r="B14" s="33" t="s">
        <v>16</v>
      </c>
      <c r="C14" s="33" t="s">
        <v>337</v>
      </c>
      <c r="D14" s="11" t="s">
        <v>92</v>
      </c>
      <c r="E14" s="12">
        <v>13</v>
      </c>
      <c r="F14" s="15">
        <f t="shared" si="0"/>
        <v>0</v>
      </c>
      <c r="G14" s="31" t="s">
        <v>344</v>
      </c>
    </row>
    <row r="15" spans="1:7" ht="39.950000000000003" customHeight="1">
      <c r="A15" s="32" t="s">
        <v>16</v>
      </c>
      <c r="B15" s="33" t="s">
        <v>16</v>
      </c>
      <c r="C15" s="33" t="s">
        <v>16</v>
      </c>
      <c r="D15" s="11" t="s">
        <v>28</v>
      </c>
      <c r="E15" s="12">
        <v>4.55</v>
      </c>
      <c r="F15" s="15">
        <f t="shared" si="0"/>
        <v>0</v>
      </c>
      <c r="G15" s="31" t="s">
        <v>16</v>
      </c>
    </row>
    <row r="16" spans="1:7" ht="39.950000000000003" customHeight="1">
      <c r="A16" s="32" t="s">
        <v>16</v>
      </c>
      <c r="B16" s="33" t="s">
        <v>16</v>
      </c>
      <c r="C16" s="33" t="s">
        <v>16</v>
      </c>
      <c r="D16" s="11" t="s">
        <v>44</v>
      </c>
      <c r="E16" s="12">
        <v>1.3</v>
      </c>
      <c r="F16" s="15">
        <f t="shared" si="0"/>
        <v>0</v>
      </c>
      <c r="G16" s="31" t="s">
        <v>16</v>
      </c>
    </row>
    <row r="17" spans="1:7" ht="39.950000000000003" customHeight="1">
      <c r="A17" s="32" t="s">
        <v>16</v>
      </c>
      <c r="B17" s="33" t="s">
        <v>16</v>
      </c>
      <c r="C17" s="33" t="s">
        <v>16</v>
      </c>
      <c r="D17" s="11" t="s">
        <v>31</v>
      </c>
      <c r="E17" s="12">
        <v>0.65</v>
      </c>
      <c r="F17" s="15">
        <f t="shared" si="0"/>
        <v>0</v>
      </c>
      <c r="G17" s="31" t="s">
        <v>16</v>
      </c>
    </row>
    <row r="18" spans="1:7" ht="39.950000000000003" customHeight="1">
      <c r="A18" s="32" t="s">
        <v>16</v>
      </c>
      <c r="B18" s="33" t="s">
        <v>16</v>
      </c>
      <c r="C18" s="33" t="s">
        <v>16</v>
      </c>
      <c r="D18" s="11" t="s">
        <v>22</v>
      </c>
      <c r="E18" s="12">
        <v>0.65</v>
      </c>
      <c r="F18" s="15">
        <f t="shared" si="0"/>
        <v>0</v>
      </c>
      <c r="G18" s="31" t="s">
        <v>16</v>
      </c>
    </row>
    <row r="19" spans="1:7" ht="39.950000000000003" customHeight="1">
      <c r="A19" s="32" t="s">
        <v>16</v>
      </c>
      <c r="B19" s="33" t="s">
        <v>16</v>
      </c>
      <c r="C19" s="33" t="s">
        <v>16</v>
      </c>
      <c r="D19" s="11" t="s">
        <v>30</v>
      </c>
      <c r="E19" s="12">
        <v>0.65</v>
      </c>
      <c r="F19" s="15">
        <f t="shared" si="0"/>
        <v>0</v>
      </c>
      <c r="G19" s="31" t="s">
        <v>16</v>
      </c>
    </row>
    <row r="20" spans="1:7" ht="39.950000000000003" customHeight="1">
      <c r="A20" s="32" t="s">
        <v>16</v>
      </c>
      <c r="B20" s="33" t="s">
        <v>16</v>
      </c>
      <c r="C20" s="33" t="s">
        <v>16</v>
      </c>
      <c r="D20" s="11" t="s">
        <v>338</v>
      </c>
      <c r="E20" s="12">
        <v>0.65</v>
      </c>
      <c r="F20" s="15">
        <f t="shared" si="0"/>
        <v>0</v>
      </c>
      <c r="G20" s="31" t="s">
        <v>16</v>
      </c>
    </row>
    <row r="21" spans="1:7" ht="39.950000000000003" customHeight="1">
      <c r="A21" s="32" t="s">
        <v>16</v>
      </c>
      <c r="B21" s="33" t="s">
        <v>16</v>
      </c>
      <c r="C21" s="33" t="s">
        <v>16</v>
      </c>
      <c r="D21" s="11" t="s">
        <v>20</v>
      </c>
      <c r="E21" s="12">
        <v>0.33</v>
      </c>
      <c r="F21" s="15">
        <f t="shared" si="0"/>
        <v>0</v>
      </c>
      <c r="G21" s="31" t="s">
        <v>16</v>
      </c>
    </row>
    <row r="22" spans="1:7" ht="39.950000000000003" customHeight="1">
      <c r="A22" s="32" t="s">
        <v>16</v>
      </c>
      <c r="B22" s="33" t="s">
        <v>16</v>
      </c>
      <c r="C22" s="33" t="s">
        <v>339</v>
      </c>
      <c r="D22" s="11" t="s">
        <v>340</v>
      </c>
      <c r="E22" s="12">
        <v>26</v>
      </c>
      <c r="F22" s="15">
        <f t="shared" si="0"/>
        <v>0</v>
      </c>
      <c r="G22" s="31" t="s">
        <v>345</v>
      </c>
    </row>
    <row r="23" spans="1:7" ht="39.950000000000003" customHeight="1">
      <c r="A23" s="32" t="s">
        <v>16</v>
      </c>
      <c r="B23" s="33" t="s">
        <v>16</v>
      </c>
      <c r="C23" s="33" t="s">
        <v>16</v>
      </c>
      <c r="D23" s="11" t="s">
        <v>63</v>
      </c>
      <c r="E23" s="12">
        <v>3.25</v>
      </c>
      <c r="F23" s="15">
        <f t="shared" si="0"/>
        <v>0</v>
      </c>
      <c r="G23" s="31" t="s">
        <v>16</v>
      </c>
    </row>
    <row r="24" spans="1:7" ht="39.950000000000003" customHeight="1">
      <c r="A24" s="32" t="s">
        <v>16</v>
      </c>
      <c r="B24" s="33" t="s">
        <v>16</v>
      </c>
      <c r="C24" s="33" t="s">
        <v>16</v>
      </c>
      <c r="D24" s="11" t="s">
        <v>28</v>
      </c>
      <c r="E24" s="12">
        <v>3.25</v>
      </c>
      <c r="F24" s="15">
        <f t="shared" si="0"/>
        <v>0</v>
      </c>
      <c r="G24" s="31" t="s">
        <v>16</v>
      </c>
    </row>
    <row r="25" spans="1:7" ht="39.950000000000003" customHeight="1">
      <c r="A25" s="32" t="s">
        <v>16</v>
      </c>
      <c r="B25" s="33" t="s">
        <v>16</v>
      </c>
      <c r="C25" s="33" t="s">
        <v>16</v>
      </c>
      <c r="D25" s="11" t="s">
        <v>69</v>
      </c>
      <c r="E25" s="12">
        <v>1.95</v>
      </c>
      <c r="F25" s="15">
        <f t="shared" si="0"/>
        <v>0</v>
      </c>
      <c r="G25" s="31" t="s">
        <v>16</v>
      </c>
    </row>
    <row r="26" spans="1:7" ht="39.950000000000003" customHeight="1">
      <c r="A26" s="32" t="s">
        <v>16</v>
      </c>
      <c r="B26" s="33" t="s">
        <v>16</v>
      </c>
      <c r="C26" s="33" t="s">
        <v>16</v>
      </c>
      <c r="D26" s="11" t="s">
        <v>246</v>
      </c>
      <c r="E26" s="12">
        <v>1.3</v>
      </c>
      <c r="F26" s="15">
        <f t="shared" si="0"/>
        <v>0</v>
      </c>
      <c r="G26" s="31" t="s">
        <v>16</v>
      </c>
    </row>
    <row r="27" spans="1:7" ht="39.950000000000003" customHeight="1">
      <c r="A27" s="32" t="s">
        <v>16</v>
      </c>
      <c r="B27" s="33" t="s">
        <v>16</v>
      </c>
      <c r="C27" s="33" t="s">
        <v>16</v>
      </c>
      <c r="D27" s="11" t="s">
        <v>20</v>
      </c>
      <c r="E27" s="12">
        <v>1.3</v>
      </c>
      <c r="F27" s="15">
        <f t="shared" si="0"/>
        <v>0</v>
      </c>
      <c r="G27" s="31" t="s">
        <v>16</v>
      </c>
    </row>
    <row r="28" spans="1:7" ht="39.950000000000003" customHeight="1">
      <c r="A28" s="32" t="s">
        <v>16</v>
      </c>
      <c r="B28" s="33" t="s">
        <v>16</v>
      </c>
      <c r="C28" s="33" t="s">
        <v>16</v>
      </c>
      <c r="D28" s="11" t="s">
        <v>42</v>
      </c>
      <c r="E28" s="12">
        <v>0.65</v>
      </c>
      <c r="F28" s="15">
        <f t="shared" si="0"/>
        <v>0</v>
      </c>
      <c r="G28" s="31" t="s">
        <v>16</v>
      </c>
    </row>
    <row r="29" spans="1:7" ht="39.950000000000003" customHeight="1">
      <c r="A29" s="32" t="s">
        <v>16</v>
      </c>
      <c r="B29" s="33" t="s">
        <v>16</v>
      </c>
      <c r="C29" s="33" t="s">
        <v>16</v>
      </c>
      <c r="D29" s="11" t="s">
        <v>44</v>
      </c>
      <c r="E29" s="12">
        <v>0.65</v>
      </c>
      <c r="F29" s="15">
        <f t="shared" si="0"/>
        <v>0</v>
      </c>
      <c r="G29" s="31" t="s">
        <v>16</v>
      </c>
    </row>
    <row r="30" spans="1:7" ht="39.950000000000003" customHeight="1">
      <c r="A30" s="32" t="s">
        <v>16</v>
      </c>
      <c r="B30" s="33" t="s">
        <v>16</v>
      </c>
      <c r="C30" s="33" t="s">
        <v>16</v>
      </c>
      <c r="D30" s="11" t="s">
        <v>22</v>
      </c>
      <c r="E30" s="12">
        <v>0.33</v>
      </c>
      <c r="F30" s="15">
        <f t="shared" si="0"/>
        <v>0</v>
      </c>
      <c r="G30" s="31" t="s">
        <v>16</v>
      </c>
    </row>
    <row r="31" spans="1:7" ht="39.950000000000003" customHeight="1">
      <c r="A31" s="32" t="s">
        <v>16</v>
      </c>
      <c r="B31" s="33" t="s">
        <v>16</v>
      </c>
      <c r="C31" s="33" t="s">
        <v>16</v>
      </c>
      <c r="D31" s="11" t="s">
        <v>45</v>
      </c>
      <c r="E31" s="12">
        <v>0.2</v>
      </c>
      <c r="F31" s="15">
        <f t="shared" si="0"/>
        <v>0</v>
      </c>
      <c r="G31" s="31" t="s">
        <v>16</v>
      </c>
    </row>
    <row r="32" spans="1:7" ht="39.950000000000003" customHeight="1">
      <c r="A32" s="32" t="s">
        <v>16</v>
      </c>
      <c r="B32" s="33" t="s">
        <v>16</v>
      </c>
      <c r="C32" s="33" t="s">
        <v>341</v>
      </c>
      <c r="D32" s="11" t="s">
        <v>94</v>
      </c>
      <c r="E32" s="12">
        <v>26</v>
      </c>
      <c r="F32" s="15">
        <f t="shared" si="0"/>
        <v>0</v>
      </c>
      <c r="G32" s="31" t="s">
        <v>346</v>
      </c>
    </row>
    <row r="33" spans="1:7" ht="39.950000000000003" customHeight="1">
      <c r="A33" s="32" t="s">
        <v>16</v>
      </c>
      <c r="B33" s="33" t="s">
        <v>16</v>
      </c>
      <c r="C33" s="33" t="s">
        <v>16</v>
      </c>
      <c r="D33" s="11" t="s">
        <v>342</v>
      </c>
      <c r="E33" s="12">
        <v>6.5</v>
      </c>
      <c r="F33" s="15">
        <f t="shared" si="0"/>
        <v>0</v>
      </c>
      <c r="G33" s="31" t="s">
        <v>16</v>
      </c>
    </row>
    <row r="34" spans="1:7" ht="39.950000000000003" customHeight="1">
      <c r="A34" s="32" t="s">
        <v>16</v>
      </c>
      <c r="B34" s="33" t="s">
        <v>16</v>
      </c>
      <c r="C34" s="33" t="s">
        <v>16</v>
      </c>
      <c r="D34" s="11" t="s">
        <v>36</v>
      </c>
      <c r="E34" s="12">
        <v>2.6</v>
      </c>
      <c r="F34" s="15">
        <f t="shared" si="0"/>
        <v>0</v>
      </c>
      <c r="G34" s="31" t="s">
        <v>16</v>
      </c>
    </row>
    <row r="35" spans="1:7" ht="39.950000000000003" customHeight="1">
      <c r="A35" s="32" t="s">
        <v>16</v>
      </c>
      <c r="B35" s="33" t="s">
        <v>16</v>
      </c>
      <c r="C35" s="33" t="s">
        <v>16</v>
      </c>
      <c r="D35" s="11" t="s">
        <v>79</v>
      </c>
      <c r="E35" s="12">
        <v>1.95</v>
      </c>
      <c r="F35" s="15">
        <f t="shared" si="0"/>
        <v>0</v>
      </c>
      <c r="G35" s="31" t="s">
        <v>16</v>
      </c>
    </row>
    <row r="36" spans="1:7" ht="39.950000000000003" customHeight="1">
      <c r="A36" s="32" t="s">
        <v>16</v>
      </c>
      <c r="B36" s="33" t="s">
        <v>16</v>
      </c>
      <c r="C36" s="33" t="s">
        <v>16</v>
      </c>
      <c r="D36" s="11" t="s">
        <v>99</v>
      </c>
      <c r="E36" s="12">
        <v>1.3</v>
      </c>
      <c r="F36" s="15">
        <f t="shared" si="0"/>
        <v>0</v>
      </c>
      <c r="G36" s="31" t="s">
        <v>16</v>
      </c>
    </row>
    <row r="37" spans="1:7" ht="39.950000000000003" customHeight="1">
      <c r="A37" s="32" t="s">
        <v>16</v>
      </c>
      <c r="B37" s="33" t="s">
        <v>16</v>
      </c>
      <c r="C37" s="33" t="s">
        <v>16</v>
      </c>
      <c r="D37" s="11" t="s">
        <v>42</v>
      </c>
      <c r="E37" s="12">
        <v>1.3</v>
      </c>
      <c r="F37" s="15">
        <f t="shared" si="0"/>
        <v>0</v>
      </c>
      <c r="G37" s="31" t="s">
        <v>16</v>
      </c>
    </row>
    <row r="38" spans="1:7" ht="39.950000000000003" customHeight="1">
      <c r="A38" s="32" t="s">
        <v>16</v>
      </c>
      <c r="B38" s="33" t="s">
        <v>16</v>
      </c>
      <c r="C38" s="33" t="s">
        <v>16</v>
      </c>
      <c r="D38" s="11" t="s">
        <v>38</v>
      </c>
      <c r="E38" s="12">
        <v>0.65</v>
      </c>
      <c r="F38" s="15">
        <f t="shared" si="0"/>
        <v>0</v>
      </c>
      <c r="G38" s="31" t="s">
        <v>16</v>
      </c>
    </row>
    <row r="39" spans="1:7" ht="39.950000000000003" customHeight="1">
      <c r="A39" s="32" t="s">
        <v>16</v>
      </c>
      <c r="B39" s="33" t="s">
        <v>16</v>
      </c>
      <c r="C39" s="33" t="s">
        <v>16</v>
      </c>
      <c r="D39" s="11" t="s">
        <v>22</v>
      </c>
      <c r="E39" s="12">
        <v>0.33</v>
      </c>
      <c r="F39" s="15">
        <f t="shared" si="0"/>
        <v>0</v>
      </c>
      <c r="G39" s="31" t="s">
        <v>16</v>
      </c>
    </row>
    <row r="40" spans="1:7" ht="39.950000000000003" customHeight="1">
      <c r="A40" s="32" t="s">
        <v>16</v>
      </c>
      <c r="B40" s="33" t="s">
        <v>16</v>
      </c>
      <c r="C40" s="33" t="s">
        <v>16</v>
      </c>
      <c r="D40" s="11" t="s">
        <v>71</v>
      </c>
      <c r="E40" s="12">
        <v>0.13</v>
      </c>
      <c r="F40" s="15">
        <f t="shared" si="0"/>
        <v>0</v>
      </c>
      <c r="G40" s="31" t="s">
        <v>16</v>
      </c>
    </row>
    <row r="41" spans="1:7" ht="39.950000000000003" customHeight="1">
      <c r="A41" s="32" t="s">
        <v>16</v>
      </c>
      <c r="B41" s="33" t="s">
        <v>16</v>
      </c>
      <c r="C41" s="13" t="s">
        <v>46</v>
      </c>
      <c r="D41" s="11" t="s">
        <v>47</v>
      </c>
      <c r="E41" s="12">
        <v>13</v>
      </c>
      <c r="F41" s="15">
        <f t="shared" si="0"/>
        <v>0</v>
      </c>
      <c r="G41" s="14" t="s">
        <v>58</v>
      </c>
    </row>
    <row r="42" spans="1:7" ht="39.950000000000003" customHeight="1">
      <c r="A42" s="32" t="s">
        <v>16</v>
      </c>
      <c r="B42" s="33" t="s">
        <v>48</v>
      </c>
      <c r="C42" s="13" t="s">
        <v>49</v>
      </c>
      <c r="D42" s="11" t="s">
        <v>50</v>
      </c>
      <c r="E42" s="12">
        <v>32.5</v>
      </c>
      <c r="F42" s="15">
        <f t="shared" si="0"/>
        <v>0</v>
      </c>
      <c r="G42" s="14" t="s">
        <v>58</v>
      </c>
    </row>
    <row r="43" spans="1:7" ht="39.950000000000003" customHeight="1">
      <c r="A43" s="32" t="s">
        <v>16</v>
      </c>
      <c r="B43" s="33" t="s">
        <v>16</v>
      </c>
      <c r="C43" s="13" t="s">
        <v>51</v>
      </c>
      <c r="D43" s="11" t="s">
        <v>52</v>
      </c>
      <c r="E43" s="12">
        <v>97.5</v>
      </c>
      <c r="F43" s="15">
        <f t="shared" si="0"/>
        <v>0</v>
      </c>
      <c r="G43" s="14" t="s">
        <v>58</v>
      </c>
    </row>
  </sheetData>
  <sheetProtection sheet="1" objects="1" scenarios="1" formatRows="0" insertRows="0" deleteRows="0"/>
  <mergeCells count="25">
    <mergeCell ref="G14:G21"/>
    <mergeCell ref="G22:G31"/>
    <mergeCell ref="G32:G40"/>
    <mergeCell ref="G5:G6"/>
    <mergeCell ref="A7:A43"/>
    <mergeCell ref="B7:B12"/>
    <mergeCell ref="C7:C12"/>
    <mergeCell ref="B13:B41"/>
    <mergeCell ref="C14:C21"/>
    <mergeCell ref="C22:C31"/>
    <mergeCell ref="C32:C40"/>
    <mergeCell ref="B42:B43"/>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22"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348</v>
      </c>
      <c r="B7" s="33" t="s">
        <v>13</v>
      </c>
      <c r="C7" s="33" t="s">
        <v>349</v>
      </c>
      <c r="D7" s="11" t="s">
        <v>350</v>
      </c>
      <c r="E7" s="12">
        <v>6.5</v>
      </c>
      <c r="F7" s="15">
        <f>$C$3*E7</f>
        <v>0</v>
      </c>
      <c r="G7" s="31" t="s">
        <v>359</v>
      </c>
    </row>
    <row r="8" spans="1:7" ht="39.950000000000003" customHeight="1">
      <c r="A8" s="32" t="s">
        <v>16</v>
      </c>
      <c r="B8" s="33" t="s">
        <v>16</v>
      </c>
      <c r="C8" s="33" t="s">
        <v>16</v>
      </c>
      <c r="D8" s="11" t="s">
        <v>15</v>
      </c>
      <c r="E8" s="12">
        <v>6.5</v>
      </c>
      <c r="F8" s="15">
        <f t="shared" ref="F8:F42" si="0">$C$3*E8</f>
        <v>0</v>
      </c>
      <c r="G8" s="31" t="s">
        <v>16</v>
      </c>
    </row>
    <row r="9" spans="1:7" ht="39.950000000000003" customHeight="1">
      <c r="A9" s="32" t="s">
        <v>16</v>
      </c>
      <c r="B9" s="33" t="s">
        <v>16</v>
      </c>
      <c r="C9" s="33" t="s">
        <v>16</v>
      </c>
      <c r="D9" s="11" t="s">
        <v>64</v>
      </c>
      <c r="E9" s="12">
        <v>7.0000000000000007E-2</v>
      </c>
      <c r="F9" s="15">
        <f t="shared" si="0"/>
        <v>0</v>
      </c>
      <c r="G9" s="31" t="s">
        <v>16</v>
      </c>
    </row>
    <row r="10" spans="1:7" ht="39.950000000000003" customHeight="1">
      <c r="A10" s="32" t="s">
        <v>16</v>
      </c>
      <c r="B10" s="33" t="s">
        <v>23</v>
      </c>
      <c r="C10" s="33" t="s">
        <v>351</v>
      </c>
      <c r="D10" s="11" t="s">
        <v>25</v>
      </c>
      <c r="E10" s="12">
        <v>32.5</v>
      </c>
      <c r="F10" s="15">
        <f t="shared" si="0"/>
        <v>0</v>
      </c>
      <c r="G10" s="31" t="s">
        <v>360</v>
      </c>
    </row>
    <row r="11" spans="1:7" ht="39.950000000000003" customHeight="1">
      <c r="A11" s="32" t="s">
        <v>16</v>
      </c>
      <c r="B11" s="33" t="s">
        <v>16</v>
      </c>
      <c r="C11" s="33" t="s">
        <v>16</v>
      </c>
      <c r="D11" s="11" t="s">
        <v>315</v>
      </c>
      <c r="E11" s="12">
        <v>22.75</v>
      </c>
      <c r="F11" s="15">
        <f t="shared" si="0"/>
        <v>0</v>
      </c>
      <c r="G11" s="31" t="s">
        <v>16</v>
      </c>
    </row>
    <row r="12" spans="1:7" ht="39.950000000000003" customHeight="1">
      <c r="A12" s="32" t="s">
        <v>16</v>
      </c>
      <c r="B12" s="33" t="s">
        <v>16</v>
      </c>
      <c r="C12" s="33" t="s">
        <v>16</v>
      </c>
      <c r="D12" s="11" t="s">
        <v>41</v>
      </c>
      <c r="E12" s="12">
        <v>6.5</v>
      </c>
      <c r="F12" s="15">
        <f t="shared" si="0"/>
        <v>0</v>
      </c>
      <c r="G12" s="31" t="s">
        <v>16</v>
      </c>
    </row>
    <row r="13" spans="1:7" ht="39.950000000000003" customHeight="1">
      <c r="A13" s="32" t="s">
        <v>16</v>
      </c>
      <c r="B13" s="33" t="s">
        <v>16</v>
      </c>
      <c r="C13" s="33" t="s">
        <v>16</v>
      </c>
      <c r="D13" s="11" t="s">
        <v>28</v>
      </c>
      <c r="E13" s="12">
        <v>6.5</v>
      </c>
      <c r="F13" s="15">
        <f t="shared" si="0"/>
        <v>0</v>
      </c>
      <c r="G13" s="31" t="s">
        <v>16</v>
      </c>
    </row>
    <row r="14" spans="1:7" ht="39.950000000000003" customHeight="1">
      <c r="A14" s="32" t="s">
        <v>16</v>
      </c>
      <c r="B14" s="33" t="s">
        <v>16</v>
      </c>
      <c r="C14" s="33" t="s">
        <v>16</v>
      </c>
      <c r="D14" s="11" t="s">
        <v>63</v>
      </c>
      <c r="E14" s="12">
        <v>3.25</v>
      </c>
      <c r="F14" s="15">
        <f t="shared" si="0"/>
        <v>0</v>
      </c>
      <c r="G14" s="31" t="s">
        <v>16</v>
      </c>
    </row>
    <row r="15" spans="1:7" ht="39.950000000000003" customHeight="1">
      <c r="A15" s="32" t="s">
        <v>16</v>
      </c>
      <c r="B15" s="33" t="s">
        <v>16</v>
      </c>
      <c r="C15" s="33" t="s">
        <v>16</v>
      </c>
      <c r="D15" s="11" t="s">
        <v>352</v>
      </c>
      <c r="E15" s="12">
        <v>3.25</v>
      </c>
      <c r="F15" s="15">
        <f t="shared" si="0"/>
        <v>0</v>
      </c>
      <c r="G15" s="31" t="s">
        <v>16</v>
      </c>
    </row>
    <row r="16" spans="1:7" ht="39.950000000000003" customHeight="1">
      <c r="A16" s="32" t="s">
        <v>16</v>
      </c>
      <c r="B16" s="33" t="s">
        <v>16</v>
      </c>
      <c r="C16" s="33" t="s">
        <v>16</v>
      </c>
      <c r="D16" s="11" t="s">
        <v>103</v>
      </c>
      <c r="E16" s="12">
        <v>1.95</v>
      </c>
      <c r="F16" s="15">
        <f t="shared" si="0"/>
        <v>0</v>
      </c>
      <c r="G16" s="31" t="s">
        <v>16</v>
      </c>
    </row>
    <row r="17" spans="1:7" ht="39.950000000000003" customHeight="1">
      <c r="A17" s="32" t="s">
        <v>16</v>
      </c>
      <c r="B17" s="33" t="s">
        <v>16</v>
      </c>
      <c r="C17" s="33" t="s">
        <v>16</v>
      </c>
      <c r="D17" s="11" t="s">
        <v>42</v>
      </c>
      <c r="E17" s="12">
        <v>1.95</v>
      </c>
      <c r="F17" s="15">
        <f t="shared" si="0"/>
        <v>0</v>
      </c>
      <c r="G17" s="31" t="s">
        <v>16</v>
      </c>
    </row>
    <row r="18" spans="1:7" ht="39.950000000000003" customHeight="1">
      <c r="A18" s="32" t="s">
        <v>16</v>
      </c>
      <c r="B18" s="33" t="s">
        <v>16</v>
      </c>
      <c r="C18" s="33" t="s">
        <v>16</v>
      </c>
      <c r="D18" s="11" t="s">
        <v>69</v>
      </c>
      <c r="E18" s="12">
        <v>0.97</v>
      </c>
      <c r="F18" s="15">
        <f t="shared" si="0"/>
        <v>0</v>
      </c>
      <c r="G18" s="31" t="s">
        <v>16</v>
      </c>
    </row>
    <row r="19" spans="1:7" ht="39.950000000000003" customHeight="1">
      <c r="A19" s="32" t="s">
        <v>16</v>
      </c>
      <c r="B19" s="33" t="s">
        <v>16</v>
      </c>
      <c r="C19" s="33" t="s">
        <v>16</v>
      </c>
      <c r="D19" s="11" t="s">
        <v>99</v>
      </c>
      <c r="E19" s="12">
        <v>0.97</v>
      </c>
      <c r="F19" s="15">
        <f t="shared" si="0"/>
        <v>0</v>
      </c>
      <c r="G19" s="31" t="s">
        <v>16</v>
      </c>
    </row>
    <row r="20" spans="1:7" ht="39.950000000000003" customHeight="1">
      <c r="A20" s="32" t="s">
        <v>16</v>
      </c>
      <c r="B20" s="33" t="s">
        <v>16</v>
      </c>
      <c r="C20" s="33" t="s">
        <v>353</v>
      </c>
      <c r="D20" s="11" t="s">
        <v>193</v>
      </c>
      <c r="E20" s="12">
        <v>6.5</v>
      </c>
      <c r="F20" s="15">
        <f t="shared" si="0"/>
        <v>0</v>
      </c>
      <c r="G20" s="31" t="s">
        <v>361</v>
      </c>
    </row>
    <row r="21" spans="1:7" ht="39.950000000000003" customHeight="1">
      <c r="A21" s="32" t="s">
        <v>16</v>
      </c>
      <c r="B21" s="33" t="s">
        <v>16</v>
      </c>
      <c r="C21" s="33" t="s">
        <v>16</v>
      </c>
      <c r="D21" s="11" t="s">
        <v>40</v>
      </c>
      <c r="E21" s="12">
        <v>6.5</v>
      </c>
      <c r="F21" s="15">
        <f t="shared" si="0"/>
        <v>0</v>
      </c>
      <c r="G21" s="31" t="s">
        <v>16</v>
      </c>
    </row>
    <row r="22" spans="1:7" ht="39.950000000000003" customHeight="1">
      <c r="A22" s="32" t="s">
        <v>16</v>
      </c>
      <c r="B22" s="33" t="s">
        <v>16</v>
      </c>
      <c r="C22" s="33" t="s">
        <v>16</v>
      </c>
      <c r="D22" s="11" t="s">
        <v>354</v>
      </c>
      <c r="E22" s="12">
        <v>6.5</v>
      </c>
      <c r="F22" s="15">
        <f t="shared" si="0"/>
        <v>0</v>
      </c>
      <c r="G22" s="31" t="s">
        <v>16</v>
      </c>
    </row>
    <row r="23" spans="1:7" ht="39.950000000000003" customHeight="1">
      <c r="A23" s="32" t="s">
        <v>16</v>
      </c>
      <c r="B23" s="33" t="s">
        <v>16</v>
      </c>
      <c r="C23" s="33" t="s">
        <v>16</v>
      </c>
      <c r="D23" s="11" t="s">
        <v>28</v>
      </c>
      <c r="E23" s="12">
        <v>3.25</v>
      </c>
      <c r="F23" s="15">
        <f t="shared" si="0"/>
        <v>0</v>
      </c>
      <c r="G23" s="31" t="s">
        <v>16</v>
      </c>
    </row>
    <row r="24" spans="1:7" ht="39.950000000000003" customHeight="1">
      <c r="A24" s="32" t="s">
        <v>16</v>
      </c>
      <c r="B24" s="33" t="s">
        <v>16</v>
      </c>
      <c r="C24" s="33" t="s">
        <v>16</v>
      </c>
      <c r="D24" s="11" t="s">
        <v>43</v>
      </c>
      <c r="E24" s="12">
        <v>0.65</v>
      </c>
      <c r="F24" s="15">
        <f t="shared" si="0"/>
        <v>0</v>
      </c>
      <c r="G24" s="31" t="s">
        <v>16</v>
      </c>
    </row>
    <row r="25" spans="1:7" ht="39.950000000000003" customHeight="1">
      <c r="A25" s="32" t="s">
        <v>16</v>
      </c>
      <c r="B25" s="33" t="s">
        <v>16</v>
      </c>
      <c r="C25" s="33" t="s">
        <v>16</v>
      </c>
      <c r="D25" s="11" t="s">
        <v>30</v>
      </c>
      <c r="E25" s="12">
        <v>0.65</v>
      </c>
      <c r="F25" s="15">
        <f t="shared" si="0"/>
        <v>0</v>
      </c>
      <c r="G25" s="31" t="s">
        <v>16</v>
      </c>
    </row>
    <row r="26" spans="1:7" ht="39.950000000000003" customHeight="1">
      <c r="A26" s="32" t="s">
        <v>16</v>
      </c>
      <c r="B26" s="33" t="s">
        <v>16</v>
      </c>
      <c r="C26" s="33" t="s">
        <v>16</v>
      </c>
      <c r="D26" s="11" t="s">
        <v>22</v>
      </c>
      <c r="E26" s="12">
        <v>0.33</v>
      </c>
      <c r="F26" s="15">
        <f t="shared" si="0"/>
        <v>0</v>
      </c>
      <c r="G26" s="31" t="s">
        <v>16</v>
      </c>
    </row>
    <row r="27" spans="1:7" ht="39.950000000000003" customHeight="1">
      <c r="A27" s="32" t="s">
        <v>16</v>
      </c>
      <c r="B27" s="33" t="s">
        <v>16</v>
      </c>
      <c r="C27" s="33" t="s">
        <v>16</v>
      </c>
      <c r="D27" s="11" t="s">
        <v>31</v>
      </c>
      <c r="E27" s="12">
        <v>0.13</v>
      </c>
      <c r="F27" s="15">
        <f t="shared" si="0"/>
        <v>0</v>
      </c>
      <c r="G27" s="31" t="s">
        <v>16</v>
      </c>
    </row>
    <row r="28" spans="1:7" ht="39.950000000000003" customHeight="1">
      <c r="A28" s="32" t="s">
        <v>16</v>
      </c>
      <c r="B28" s="33" t="s">
        <v>16</v>
      </c>
      <c r="C28" s="33" t="s">
        <v>364</v>
      </c>
      <c r="D28" s="11" t="s">
        <v>355</v>
      </c>
      <c r="E28" s="12">
        <v>19.5</v>
      </c>
      <c r="F28" s="15">
        <f t="shared" si="0"/>
        <v>0</v>
      </c>
      <c r="G28" s="31" t="s">
        <v>362</v>
      </c>
    </row>
    <row r="29" spans="1:7" ht="39.950000000000003" customHeight="1">
      <c r="A29" s="32" t="s">
        <v>16</v>
      </c>
      <c r="B29" s="33" t="s">
        <v>16</v>
      </c>
      <c r="C29" s="33" t="s">
        <v>16</v>
      </c>
      <c r="D29" s="11" t="s">
        <v>356</v>
      </c>
      <c r="E29" s="12">
        <v>16.25</v>
      </c>
      <c r="F29" s="15">
        <f t="shared" si="0"/>
        <v>0</v>
      </c>
      <c r="G29" s="31" t="s">
        <v>16</v>
      </c>
    </row>
    <row r="30" spans="1:7" ht="39.950000000000003" customHeight="1">
      <c r="A30" s="32" t="s">
        <v>16</v>
      </c>
      <c r="B30" s="33" t="s">
        <v>16</v>
      </c>
      <c r="C30" s="33" t="s">
        <v>16</v>
      </c>
      <c r="D30" s="11" t="s">
        <v>357</v>
      </c>
      <c r="E30" s="12">
        <v>13</v>
      </c>
      <c r="F30" s="15">
        <f t="shared" si="0"/>
        <v>0</v>
      </c>
      <c r="G30" s="31" t="s">
        <v>16</v>
      </c>
    </row>
    <row r="31" spans="1:7" ht="39.950000000000003" customHeight="1">
      <c r="A31" s="32" t="s">
        <v>16</v>
      </c>
      <c r="B31" s="33" t="s">
        <v>16</v>
      </c>
      <c r="C31" s="13" t="s">
        <v>46</v>
      </c>
      <c r="D31" s="11" t="s">
        <v>47</v>
      </c>
      <c r="E31" s="12">
        <v>13</v>
      </c>
      <c r="F31" s="15">
        <f t="shared" si="0"/>
        <v>0</v>
      </c>
      <c r="G31" s="14" t="s">
        <v>58</v>
      </c>
    </row>
    <row r="32" spans="1:7" ht="39.950000000000003" customHeight="1">
      <c r="A32" s="32" t="s">
        <v>16</v>
      </c>
      <c r="B32" s="33" t="s">
        <v>48</v>
      </c>
      <c r="C32" s="33" t="s">
        <v>358</v>
      </c>
      <c r="D32" s="11" t="s">
        <v>15</v>
      </c>
      <c r="E32" s="12">
        <v>13</v>
      </c>
      <c r="F32" s="15">
        <f t="shared" si="0"/>
        <v>0</v>
      </c>
      <c r="G32" s="31" t="s">
        <v>363</v>
      </c>
    </row>
    <row r="33" spans="1:7" ht="39.950000000000003" customHeight="1">
      <c r="A33" s="32" t="s">
        <v>16</v>
      </c>
      <c r="B33" s="33" t="s">
        <v>16</v>
      </c>
      <c r="C33" s="33" t="s">
        <v>16</v>
      </c>
      <c r="D33" s="11" t="s">
        <v>153</v>
      </c>
      <c r="E33" s="12">
        <v>3.25</v>
      </c>
      <c r="F33" s="15">
        <f t="shared" si="0"/>
        <v>0</v>
      </c>
      <c r="G33" s="31" t="s">
        <v>16</v>
      </c>
    </row>
    <row r="34" spans="1:7" ht="39.950000000000003" customHeight="1">
      <c r="A34" s="32" t="s">
        <v>16</v>
      </c>
      <c r="B34" s="33" t="s">
        <v>16</v>
      </c>
      <c r="C34" s="33" t="s">
        <v>16</v>
      </c>
      <c r="D34" s="11" t="s">
        <v>41</v>
      </c>
      <c r="E34" s="12">
        <v>3.25</v>
      </c>
      <c r="F34" s="15">
        <f t="shared" si="0"/>
        <v>0</v>
      </c>
      <c r="G34" s="31" t="s">
        <v>16</v>
      </c>
    </row>
    <row r="35" spans="1:7" ht="39.950000000000003" customHeight="1">
      <c r="A35" s="32" t="s">
        <v>16</v>
      </c>
      <c r="B35" s="33" t="s">
        <v>16</v>
      </c>
      <c r="C35" s="33" t="s">
        <v>16</v>
      </c>
      <c r="D35" s="11" t="s">
        <v>80</v>
      </c>
      <c r="E35" s="12">
        <v>3.25</v>
      </c>
      <c r="F35" s="15">
        <f t="shared" si="0"/>
        <v>0</v>
      </c>
      <c r="G35" s="31" t="s">
        <v>16</v>
      </c>
    </row>
    <row r="36" spans="1:7" ht="39.950000000000003" customHeight="1">
      <c r="A36" s="32" t="s">
        <v>16</v>
      </c>
      <c r="B36" s="33" t="s">
        <v>16</v>
      </c>
      <c r="C36" s="33" t="s">
        <v>16</v>
      </c>
      <c r="D36" s="11" t="s">
        <v>94</v>
      </c>
      <c r="E36" s="12">
        <v>3.25</v>
      </c>
      <c r="F36" s="15">
        <f t="shared" si="0"/>
        <v>0</v>
      </c>
      <c r="G36" s="31" t="s">
        <v>16</v>
      </c>
    </row>
    <row r="37" spans="1:7" ht="39.950000000000003" customHeight="1">
      <c r="A37" s="32" t="s">
        <v>16</v>
      </c>
      <c r="B37" s="33" t="s">
        <v>16</v>
      </c>
      <c r="C37" s="33" t="s">
        <v>16</v>
      </c>
      <c r="D37" s="11" t="s">
        <v>69</v>
      </c>
      <c r="E37" s="12">
        <v>1.95</v>
      </c>
      <c r="F37" s="15">
        <f t="shared" si="0"/>
        <v>0</v>
      </c>
      <c r="G37" s="31" t="s">
        <v>16</v>
      </c>
    </row>
    <row r="38" spans="1:7" ht="39.950000000000003" customHeight="1">
      <c r="A38" s="32" t="s">
        <v>16</v>
      </c>
      <c r="B38" s="33" t="s">
        <v>16</v>
      </c>
      <c r="C38" s="33" t="s">
        <v>16</v>
      </c>
      <c r="D38" s="11" t="s">
        <v>214</v>
      </c>
      <c r="E38" s="12">
        <v>1.95</v>
      </c>
      <c r="F38" s="15">
        <f t="shared" si="0"/>
        <v>0</v>
      </c>
      <c r="G38" s="31" t="s">
        <v>16</v>
      </c>
    </row>
    <row r="39" spans="1:7" ht="39.950000000000003" customHeight="1">
      <c r="A39" s="32" t="s">
        <v>16</v>
      </c>
      <c r="B39" s="33" t="s">
        <v>16</v>
      </c>
      <c r="C39" s="33" t="s">
        <v>16</v>
      </c>
      <c r="D39" s="11" t="s">
        <v>42</v>
      </c>
      <c r="E39" s="12">
        <v>0.97</v>
      </c>
      <c r="F39" s="15">
        <f t="shared" si="0"/>
        <v>0</v>
      </c>
      <c r="G39" s="31" t="s">
        <v>16</v>
      </c>
    </row>
    <row r="40" spans="1:7" ht="39.950000000000003" customHeight="1">
      <c r="A40" s="32" t="s">
        <v>16</v>
      </c>
      <c r="B40" s="33" t="s">
        <v>16</v>
      </c>
      <c r="C40" s="33" t="s">
        <v>16</v>
      </c>
      <c r="D40" s="11" t="s">
        <v>20</v>
      </c>
      <c r="E40" s="12">
        <v>0.33</v>
      </c>
      <c r="F40" s="15">
        <f t="shared" si="0"/>
        <v>0</v>
      </c>
      <c r="G40" s="31" t="s">
        <v>16</v>
      </c>
    </row>
    <row r="41" spans="1:7" ht="39.950000000000003" customHeight="1">
      <c r="A41" s="32" t="s">
        <v>16</v>
      </c>
      <c r="B41" s="33" t="s">
        <v>16</v>
      </c>
      <c r="C41" s="33" t="s">
        <v>16</v>
      </c>
      <c r="D41" s="11" t="s">
        <v>21</v>
      </c>
      <c r="E41" s="12">
        <v>7.0000000000000007E-2</v>
      </c>
      <c r="F41" s="15">
        <f t="shared" si="0"/>
        <v>0</v>
      </c>
      <c r="G41" s="31" t="s">
        <v>16</v>
      </c>
    </row>
    <row r="42" spans="1:7" ht="39.950000000000003" customHeight="1">
      <c r="A42" s="32" t="s">
        <v>16</v>
      </c>
      <c r="B42" s="33" t="s">
        <v>16</v>
      </c>
      <c r="C42" s="13" t="s">
        <v>82</v>
      </c>
      <c r="D42" s="11" t="s">
        <v>83</v>
      </c>
      <c r="E42" s="12">
        <v>52</v>
      </c>
      <c r="F42" s="15">
        <f t="shared" si="0"/>
        <v>0</v>
      </c>
      <c r="G42" s="14" t="s">
        <v>58</v>
      </c>
    </row>
  </sheetData>
  <sheetProtection sheet="1" objects="1" scenarios="1" formatRows="0" insertRows="0" deleteRows="0"/>
  <mergeCells count="27">
    <mergeCell ref="G7:G9"/>
    <mergeCell ref="G10:G19"/>
    <mergeCell ref="G20:G27"/>
    <mergeCell ref="G28:G30"/>
    <mergeCell ref="G32:G41"/>
    <mergeCell ref="G5:G6"/>
    <mergeCell ref="A7:A42"/>
    <mergeCell ref="B7:B9"/>
    <mergeCell ref="C7:C9"/>
    <mergeCell ref="B10:B31"/>
    <mergeCell ref="C10:C19"/>
    <mergeCell ref="C20:C27"/>
    <mergeCell ref="C28:C30"/>
    <mergeCell ref="B32:B42"/>
    <mergeCell ref="C32:C4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K18" sqref="K18"/>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365</v>
      </c>
      <c r="B7" s="33" t="s">
        <v>13</v>
      </c>
      <c r="C7" s="33" t="s">
        <v>366</v>
      </c>
      <c r="D7" s="11" t="s">
        <v>52</v>
      </c>
      <c r="E7" s="12">
        <v>65</v>
      </c>
      <c r="F7" s="15">
        <f>$C$3*E7</f>
        <v>0</v>
      </c>
      <c r="G7" s="31" t="s">
        <v>370</v>
      </c>
    </row>
    <row r="8" spans="1:7" ht="39.950000000000003" customHeight="1">
      <c r="A8" s="32" t="s">
        <v>16</v>
      </c>
      <c r="B8" s="33" t="s">
        <v>16</v>
      </c>
      <c r="C8" s="33" t="s">
        <v>16</v>
      </c>
      <c r="D8" s="11" t="s">
        <v>66</v>
      </c>
      <c r="E8" s="12">
        <v>32.5</v>
      </c>
      <c r="F8" s="15">
        <f t="shared" ref="F8:F37" si="0">$C$3*E8</f>
        <v>0</v>
      </c>
      <c r="G8" s="31" t="s">
        <v>16</v>
      </c>
    </row>
    <row r="9" spans="1:7" ht="39.950000000000003" customHeight="1">
      <c r="A9" s="32" t="s">
        <v>16</v>
      </c>
      <c r="B9" s="33" t="s">
        <v>16</v>
      </c>
      <c r="C9" s="33" t="s">
        <v>16</v>
      </c>
      <c r="D9" s="11" t="s">
        <v>103</v>
      </c>
      <c r="E9" s="12">
        <v>6.5</v>
      </c>
      <c r="F9" s="15">
        <f t="shared" si="0"/>
        <v>0</v>
      </c>
      <c r="G9" s="31" t="s">
        <v>16</v>
      </c>
    </row>
    <row r="10" spans="1:7" ht="39.950000000000003" customHeight="1">
      <c r="A10" s="32" t="s">
        <v>16</v>
      </c>
      <c r="B10" s="33" t="s">
        <v>16</v>
      </c>
      <c r="C10" s="33" t="s">
        <v>16</v>
      </c>
      <c r="D10" s="11" t="s">
        <v>35</v>
      </c>
      <c r="E10" s="12">
        <v>3.25</v>
      </c>
      <c r="F10" s="15">
        <f t="shared" si="0"/>
        <v>0</v>
      </c>
      <c r="G10" s="31" t="s">
        <v>16</v>
      </c>
    </row>
    <row r="11" spans="1:7" ht="39.950000000000003" customHeight="1">
      <c r="A11" s="32" t="s">
        <v>16</v>
      </c>
      <c r="B11" s="33" t="s">
        <v>16</v>
      </c>
      <c r="C11" s="33" t="s">
        <v>16</v>
      </c>
      <c r="D11" s="11" t="s">
        <v>175</v>
      </c>
      <c r="E11" s="12">
        <v>1.3</v>
      </c>
      <c r="F11" s="15">
        <f t="shared" si="0"/>
        <v>0</v>
      </c>
      <c r="G11" s="31" t="s">
        <v>16</v>
      </c>
    </row>
    <row r="12" spans="1:7" ht="39.950000000000003" customHeight="1">
      <c r="A12" s="32" t="s">
        <v>16</v>
      </c>
      <c r="B12" s="33" t="s">
        <v>16</v>
      </c>
      <c r="C12" s="33" t="s">
        <v>16</v>
      </c>
      <c r="D12" s="11" t="s">
        <v>21</v>
      </c>
      <c r="E12" s="12">
        <v>7.0000000000000007E-2</v>
      </c>
      <c r="F12" s="15">
        <f t="shared" si="0"/>
        <v>0</v>
      </c>
      <c r="G12" s="31" t="s">
        <v>16</v>
      </c>
    </row>
    <row r="13" spans="1:7" ht="39.950000000000003" customHeight="1">
      <c r="A13" s="32" t="s">
        <v>16</v>
      </c>
      <c r="B13" s="33" t="s">
        <v>23</v>
      </c>
      <c r="C13" s="13" t="s">
        <v>24</v>
      </c>
      <c r="D13" s="11" t="s">
        <v>25</v>
      </c>
      <c r="E13" s="12">
        <v>35.75</v>
      </c>
      <c r="F13" s="15">
        <f t="shared" si="0"/>
        <v>0</v>
      </c>
      <c r="G13" s="14" t="s">
        <v>54</v>
      </c>
    </row>
    <row r="14" spans="1:7" ht="39.950000000000003" customHeight="1">
      <c r="A14" s="32" t="s">
        <v>16</v>
      </c>
      <c r="B14" s="33" t="s">
        <v>16</v>
      </c>
      <c r="C14" s="33" t="s">
        <v>368</v>
      </c>
      <c r="D14" s="11" t="s">
        <v>160</v>
      </c>
      <c r="E14" s="12">
        <v>26</v>
      </c>
      <c r="F14" s="15">
        <f t="shared" si="0"/>
        <v>0</v>
      </c>
      <c r="G14" s="31" t="s">
        <v>372</v>
      </c>
    </row>
    <row r="15" spans="1:7" ht="39.950000000000003" customHeight="1">
      <c r="A15" s="32" t="s">
        <v>16</v>
      </c>
      <c r="B15" s="33" t="s">
        <v>16</v>
      </c>
      <c r="C15" s="33" t="s">
        <v>16</v>
      </c>
      <c r="D15" s="11" t="s">
        <v>34</v>
      </c>
      <c r="E15" s="12">
        <v>6.5</v>
      </c>
      <c r="F15" s="15">
        <f t="shared" si="0"/>
        <v>0</v>
      </c>
      <c r="G15" s="31" t="s">
        <v>16</v>
      </c>
    </row>
    <row r="16" spans="1:7" ht="39.950000000000003" customHeight="1">
      <c r="A16" s="32" t="s">
        <v>16</v>
      </c>
      <c r="B16" s="33" t="s">
        <v>16</v>
      </c>
      <c r="C16" s="33" t="s">
        <v>16</v>
      </c>
      <c r="D16" s="11" t="s">
        <v>44</v>
      </c>
      <c r="E16" s="12">
        <v>1.95</v>
      </c>
      <c r="F16" s="15">
        <f t="shared" si="0"/>
        <v>0</v>
      </c>
      <c r="G16" s="31" t="s">
        <v>16</v>
      </c>
    </row>
    <row r="17" spans="1:7" ht="39.950000000000003" customHeight="1">
      <c r="A17" s="32" t="s">
        <v>16</v>
      </c>
      <c r="B17" s="33" t="s">
        <v>16</v>
      </c>
      <c r="C17" s="33" t="s">
        <v>16</v>
      </c>
      <c r="D17" s="11" t="s">
        <v>22</v>
      </c>
      <c r="E17" s="12">
        <v>0.33</v>
      </c>
      <c r="F17" s="15">
        <f t="shared" si="0"/>
        <v>0</v>
      </c>
      <c r="G17" s="31" t="s">
        <v>16</v>
      </c>
    </row>
    <row r="18" spans="1:7" ht="39.950000000000003" customHeight="1">
      <c r="A18" s="32" t="s">
        <v>16</v>
      </c>
      <c r="B18" s="33" t="s">
        <v>16</v>
      </c>
      <c r="C18" s="33" t="s">
        <v>16</v>
      </c>
      <c r="D18" s="11" t="s">
        <v>21</v>
      </c>
      <c r="E18" s="12">
        <v>0.33</v>
      </c>
      <c r="F18" s="15">
        <f t="shared" si="0"/>
        <v>0</v>
      </c>
      <c r="G18" s="31" t="s">
        <v>16</v>
      </c>
    </row>
    <row r="19" spans="1:7" ht="39.950000000000003" customHeight="1">
      <c r="A19" s="32" t="s">
        <v>16</v>
      </c>
      <c r="B19" s="33" t="s">
        <v>16</v>
      </c>
      <c r="C19" s="33" t="s">
        <v>373</v>
      </c>
      <c r="D19" s="11" t="s">
        <v>232</v>
      </c>
      <c r="E19" s="12">
        <v>19.5</v>
      </c>
      <c r="F19" s="15">
        <f t="shared" si="0"/>
        <v>0</v>
      </c>
      <c r="G19" s="31" t="s">
        <v>371</v>
      </c>
    </row>
    <row r="20" spans="1:7" ht="39.950000000000003" customHeight="1">
      <c r="A20" s="32" t="s">
        <v>16</v>
      </c>
      <c r="B20" s="33" t="s">
        <v>16</v>
      </c>
      <c r="C20" s="33" t="s">
        <v>16</v>
      </c>
      <c r="D20" s="11" t="s">
        <v>296</v>
      </c>
      <c r="E20" s="12">
        <v>3.25</v>
      </c>
      <c r="F20" s="15">
        <f t="shared" si="0"/>
        <v>0</v>
      </c>
      <c r="G20" s="31" t="s">
        <v>16</v>
      </c>
    </row>
    <row r="21" spans="1:7" ht="39.950000000000003" customHeight="1">
      <c r="A21" s="32" t="s">
        <v>16</v>
      </c>
      <c r="B21" s="33" t="s">
        <v>16</v>
      </c>
      <c r="C21" s="33" t="s">
        <v>16</v>
      </c>
      <c r="D21" s="11" t="s">
        <v>80</v>
      </c>
      <c r="E21" s="12">
        <v>3.25</v>
      </c>
      <c r="F21" s="15">
        <f t="shared" si="0"/>
        <v>0</v>
      </c>
      <c r="G21" s="31" t="s">
        <v>16</v>
      </c>
    </row>
    <row r="22" spans="1:7" ht="39.950000000000003" customHeight="1">
      <c r="A22" s="32" t="s">
        <v>16</v>
      </c>
      <c r="B22" s="33" t="s">
        <v>16</v>
      </c>
      <c r="C22" s="33" t="s">
        <v>16</v>
      </c>
      <c r="D22" s="11" t="s">
        <v>35</v>
      </c>
      <c r="E22" s="12">
        <v>3.25</v>
      </c>
      <c r="F22" s="15">
        <f t="shared" si="0"/>
        <v>0</v>
      </c>
      <c r="G22" s="31" t="s">
        <v>16</v>
      </c>
    </row>
    <row r="23" spans="1:7" ht="39.950000000000003" customHeight="1">
      <c r="A23" s="32" t="s">
        <v>16</v>
      </c>
      <c r="B23" s="33" t="s">
        <v>16</v>
      </c>
      <c r="C23" s="33" t="s">
        <v>16</v>
      </c>
      <c r="D23" s="11" t="s">
        <v>367</v>
      </c>
      <c r="E23" s="12">
        <v>2.6</v>
      </c>
      <c r="F23" s="15">
        <f t="shared" si="0"/>
        <v>0</v>
      </c>
      <c r="G23" s="31" t="s">
        <v>16</v>
      </c>
    </row>
    <row r="24" spans="1:7" ht="39.950000000000003" customHeight="1">
      <c r="A24" s="32" t="s">
        <v>16</v>
      </c>
      <c r="B24" s="33" t="s">
        <v>16</v>
      </c>
      <c r="C24" s="33" t="s">
        <v>16</v>
      </c>
      <c r="D24" s="11" t="s">
        <v>42</v>
      </c>
      <c r="E24" s="12">
        <v>1.3</v>
      </c>
      <c r="F24" s="15">
        <f t="shared" si="0"/>
        <v>0</v>
      </c>
      <c r="G24" s="31" t="s">
        <v>16</v>
      </c>
    </row>
    <row r="25" spans="1:7" ht="39.950000000000003" customHeight="1">
      <c r="A25" s="32" t="s">
        <v>16</v>
      </c>
      <c r="B25" s="33" t="s">
        <v>16</v>
      </c>
      <c r="C25" s="33" t="s">
        <v>16</v>
      </c>
      <c r="D25" s="11" t="s">
        <v>22</v>
      </c>
      <c r="E25" s="12">
        <v>0.33</v>
      </c>
      <c r="F25" s="15">
        <f t="shared" si="0"/>
        <v>0</v>
      </c>
      <c r="G25" s="31" t="s">
        <v>16</v>
      </c>
    </row>
    <row r="26" spans="1:7" ht="39.950000000000003" customHeight="1">
      <c r="A26" s="32" t="s">
        <v>16</v>
      </c>
      <c r="B26" s="33" t="s">
        <v>16</v>
      </c>
      <c r="C26" s="33" t="s">
        <v>16</v>
      </c>
      <c r="D26" s="11" t="s">
        <v>20</v>
      </c>
      <c r="E26" s="12">
        <v>0.13</v>
      </c>
      <c r="F26" s="15">
        <f t="shared" si="0"/>
        <v>0</v>
      </c>
      <c r="G26" s="31" t="s">
        <v>16</v>
      </c>
    </row>
    <row r="27" spans="1:7" ht="39.950000000000003" customHeight="1">
      <c r="A27" s="32" t="s">
        <v>16</v>
      </c>
      <c r="B27" s="33" t="s">
        <v>16</v>
      </c>
      <c r="C27" s="33" t="s">
        <v>369</v>
      </c>
      <c r="D27" s="11" t="s">
        <v>295</v>
      </c>
      <c r="E27" s="12">
        <v>22.75</v>
      </c>
      <c r="F27" s="15">
        <f t="shared" si="0"/>
        <v>0</v>
      </c>
      <c r="G27" s="31" t="s">
        <v>374</v>
      </c>
    </row>
    <row r="28" spans="1:7" ht="39.950000000000003" customHeight="1">
      <c r="A28" s="32" t="s">
        <v>16</v>
      </c>
      <c r="B28" s="33" t="s">
        <v>16</v>
      </c>
      <c r="C28" s="33" t="s">
        <v>16</v>
      </c>
      <c r="D28" s="11" t="s">
        <v>80</v>
      </c>
      <c r="E28" s="12">
        <v>9.1</v>
      </c>
      <c r="F28" s="15">
        <f t="shared" si="0"/>
        <v>0</v>
      </c>
      <c r="G28" s="31" t="s">
        <v>16</v>
      </c>
    </row>
    <row r="29" spans="1:7" ht="39.950000000000003" customHeight="1">
      <c r="A29" s="32" t="s">
        <v>16</v>
      </c>
      <c r="B29" s="33" t="s">
        <v>16</v>
      </c>
      <c r="C29" s="33" t="s">
        <v>16</v>
      </c>
      <c r="D29" s="11" t="s">
        <v>44</v>
      </c>
      <c r="E29" s="12">
        <v>0.97</v>
      </c>
      <c r="F29" s="15">
        <f t="shared" si="0"/>
        <v>0</v>
      </c>
      <c r="G29" s="31" t="s">
        <v>16</v>
      </c>
    </row>
    <row r="30" spans="1:7" ht="39.950000000000003" customHeight="1">
      <c r="A30" s="32" t="s">
        <v>16</v>
      </c>
      <c r="B30" s="33" t="s">
        <v>16</v>
      </c>
      <c r="C30" s="33" t="s">
        <v>16</v>
      </c>
      <c r="D30" s="11" t="s">
        <v>19</v>
      </c>
      <c r="E30" s="12">
        <v>0.33</v>
      </c>
      <c r="F30" s="15">
        <f t="shared" si="0"/>
        <v>0</v>
      </c>
      <c r="G30" s="31" t="s">
        <v>16</v>
      </c>
    </row>
    <row r="31" spans="1:7" ht="39.950000000000003" customHeight="1">
      <c r="A31" s="32" t="s">
        <v>16</v>
      </c>
      <c r="B31" s="33" t="s">
        <v>16</v>
      </c>
      <c r="C31" s="33" t="s">
        <v>16</v>
      </c>
      <c r="D31" s="11" t="s">
        <v>22</v>
      </c>
      <c r="E31" s="12">
        <v>0.13</v>
      </c>
      <c r="F31" s="15">
        <f t="shared" si="0"/>
        <v>0</v>
      </c>
      <c r="G31" s="31" t="s">
        <v>16</v>
      </c>
    </row>
    <row r="32" spans="1:7" ht="39.950000000000003" customHeight="1">
      <c r="A32" s="32" t="s">
        <v>16</v>
      </c>
      <c r="B32" s="33" t="s">
        <v>16</v>
      </c>
      <c r="C32" s="33" t="s">
        <v>16</v>
      </c>
      <c r="D32" s="11" t="s">
        <v>20</v>
      </c>
      <c r="E32" s="12">
        <v>0.13</v>
      </c>
      <c r="F32" s="15">
        <f t="shared" si="0"/>
        <v>0</v>
      </c>
      <c r="G32" s="31" t="s">
        <v>16</v>
      </c>
    </row>
    <row r="33" spans="1:7" ht="39.950000000000003" customHeight="1">
      <c r="A33" s="32" t="s">
        <v>16</v>
      </c>
      <c r="B33" s="33" t="s">
        <v>16</v>
      </c>
      <c r="C33" s="33" t="s">
        <v>16</v>
      </c>
      <c r="D33" s="11" t="s">
        <v>21</v>
      </c>
      <c r="E33" s="12">
        <v>7.0000000000000007E-2</v>
      </c>
      <c r="F33" s="15">
        <f t="shared" si="0"/>
        <v>0</v>
      </c>
      <c r="G33" s="31" t="s">
        <v>16</v>
      </c>
    </row>
    <row r="34" spans="1:7" ht="39.950000000000003" customHeight="1">
      <c r="A34" s="32" t="s">
        <v>16</v>
      </c>
      <c r="B34" s="33" t="s">
        <v>16</v>
      </c>
      <c r="C34" s="33" t="s">
        <v>16</v>
      </c>
      <c r="D34" s="11" t="s">
        <v>217</v>
      </c>
      <c r="E34" s="12">
        <v>7.0000000000000007E-2</v>
      </c>
      <c r="F34" s="15">
        <f t="shared" si="0"/>
        <v>0</v>
      </c>
      <c r="G34" s="31" t="s">
        <v>16</v>
      </c>
    </row>
    <row r="35" spans="1:7" ht="39.950000000000003" customHeight="1">
      <c r="A35" s="32" t="s">
        <v>16</v>
      </c>
      <c r="B35" s="33" t="s">
        <v>16</v>
      </c>
      <c r="C35" s="13" t="s">
        <v>46</v>
      </c>
      <c r="D35" s="11" t="s">
        <v>47</v>
      </c>
      <c r="E35" s="12">
        <v>13</v>
      </c>
      <c r="F35" s="15">
        <f t="shared" si="0"/>
        <v>0</v>
      </c>
      <c r="G35" s="14" t="s">
        <v>58</v>
      </c>
    </row>
    <row r="36" spans="1:7" ht="39.950000000000003" customHeight="1">
      <c r="A36" s="32" t="s">
        <v>16</v>
      </c>
      <c r="B36" s="33" t="s">
        <v>48</v>
      </c>
      <c r="C36" s="13" t="s">
        <v>218</v>
      </c>
      <c r="D36" s="11" t="s">
        <v>219</v>
      </c>
      <c r="E36" s="12">
        <v>32.5</v>
      </c>
      <c r="F36" s="15">
        <f t="shared" si="0"/>
        <v>0</v>
      </c>
      <c r="G36" s="14" t="s">
        <v>58</v>
      </c>
    </row>
    <row r="37" spans="1:7" ht="39.950000000000003" customHeight="1">
      <c r="A37" s="32" t="s">
        <v>16</v>
      </c>
      <c r="B37" s="33" t="s">
        <v>16</v>
      </c>
      <c r="C37" s="13" t="s">
        <v>51</v>
      </c>
      <c r="D37" s="11" t="s">
        <v>52</v>
      </c>
      <c r="E37" s="12">
        <v>97.5</v>
      </c>
      <c r="F37" s="15">
        <f t="shared" si="0"/>
        <v>0</v>
      </c>
      <c r="G37" s="14" t="s">
        <v>58</v>
      </c>
    </row>
    <row r="38" spans="1:7" ht="39.950000000000003" customHeight="1">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C14:C18"/>
    <mergeCell ref="C19:C26"/>
    <mergeCell ref="G14:G18"/>
    <mergeCell ref="G19:G26"/>
    <mergeCell ref="G27:G34"/>
    <mergeCell ref="G5:G6"/>
    <mergeCell ref="A7:A37"/>
    <mergeCell ref="B7:B12"/>
    <mergeCell ref="C7:C12"/>
    <mergeCell ref="B13:B35"/>
    <mergeCell ref="C27:C34"/>
    <mergeCell ref="B36:B37"/>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375</v>
      </c>
      <c r="B7" s="33" t="s">
        <v>13</v>
      </c>
      <c r="C7" s="33" t="s">
        <v>376</v>
      </c>
      <c r="D7" s="11" t="s">
        <v>25</v>
      </c>
      <c r="E7" s="12">
        <v>13</v>
      </c>
      <c r="F7" s="15">
        <f>$C$3*E7</f>
        <v>0</v>
      </c>
      <c r="G7" s="31" t="s">
        <v>382</v>
      </c>
    </row>
    <row r="8" spans="1:7" ht="39.950000000000003" customHeight="1">
      <c r="A8" s="32" t="s">
        <v>16</v>
      </c>
      <c r="B8" s="33" t="s">
        <v>16</v>
      </c>
      <c r="C8" s="33" t="s">
        <v>16</v>
      </c>
      <c r="D8" s="11" t="s">
        <v>211</v>
      </c>
      <c r="E8" s="12">
        <v>6.5</v>
      </c>
      <c r="F8" s="15">
        <f t="shared" ref="F8:F40" si="0">$C$3*E8</f>
        <v>0</v>
      </c>
      <c r="G8" s="31" t="s">
        <v>16</v>
      </c>
    </row>
    <row r="9" spans="1:7" ht="39.950000000000003" customHeight="1">
      <c r="A9" s="32" t="s">
        <v>16</v>
      </c>
      <c r="B9" s="33" t="s">
        <v>16</v>
      </c>
      <c r="C9" s="33" t="s">
        <v>16</v>
      </c>
      <c r="D9" s="11" t="s">
        <v>20</v>
      </c>
      <c r="E9" s="12">
        <v>0.33</v>
      </c>
      <c r="F9" s="15">
        <f t="shared" si="0"/>
        <v>0</v>
      </c>
      <c r="G9" s="31" t="s">
        <v>16</v>
      </c>
    </row>
    <row r="10" spans="1:7" ht="39.950000000000003" customHeight="1">
      <c r="A10" s="32" t="s">
        <v>16</v>
      </c>
      <c r="B10" s="33" t="s">
        <v>16</v>
      </c>
      <c r="C10" s="33" t="s">
        <v>16</v>
      </c>
      <c r="D10" s="11" t="s">
        <v>21</v>
      </c>
      <c r="E10" s="12">
        <v>7.0000000000000007E-2</v>
      </c>
      <c r="F10" s="15">
        <f t="shared" si="0"/>
        <v>0</v>
      </c>
      <c r="G10" s="31" t="s">
        <v>16</v>
      </c>
    </row>
    <row r="11" spans="1:7" ht="39.950000000000003" customHeight="1">
      <c r="A11" s="32" t="s">
        <v>16</v>
      </c>
      <c r="B11" s="33" t="s">
        <v>23</v>
      </c>
      <c r="C11" s="13" t="s">
        <v>24</v>
      </c>
      <c r="D11" s="11" t="s">
        <v>25</v>
      </c>
      <c r="E11" s="12">
        <v>35.75</v>
      </c>
      <c r="F11" s="15">
        <f t="shared" si="0"/>
        <v>0</v>
      </c>
      <c r="G11" s="14" t="s">
        <v>54</v>
      </c>
    </row>
    <row r="12" spans="1:7" ht="39.950000000000003" customHeight="1">
      <c r="A12" s="32" t="s">
        <v>16</v>
      </c>
      <c r="B12" s="33" t="s">
        <v>16</v>
      </c>
      <c r="C12" s="33" t="s">
        <v>377</v>
      </c>
      <c r="D12" s="11" t="s">
        <v>40</v>
      </c>
      <c r="E12" s="12">
        <v>9.75</v>
      </c>
      <c r="F12" s="15">
        <f t="shared" si="0"/>
        <v>0</v>
      </c>
      <c r="G12" s="31" t="s">
        <v>383</v>
      </c>
    </row>
    <row r="13" spans="1:7" ht="39.950000000000003" customHeight="1">
      <c r="A13" s="32" t="s">
        <v>16</v>
      </c>
      <c r="B13" s="33" t="s">
        <v>16</v>
      </c>
      <c r="C13" s="33" t="s">
        <v>16</v>
      </c>
      <c r="D13" s="11" t="s">
        <v>66</v>
      </c>
      <c r="E13" s="12">
        <v>6.5</v>
      </c>
      <c r="F13" s="15">
        <f t="shared" si="0"/>
        <v>0</v>
      </c>
      <c r="G13" s="31" t="s">
        <v>16</v>
      </c>
    </row>
    <row r="14" spans="1:7" ht="39.950000000000003" customHeight="1">
      <c r="A14" s="32" t="s">
        <v>16</v>
      </c>
      <c r="B14" s="33" t="s">
        <v>16</v>
      </c>
      <c r="C14" s="33" t="s">
        <v>16</v>
      </c>
      <c r="D14" s="11" t="s">
        <v>28</v>
      </c>
      <c r="E14" s="12">
        <v>3.25</v>
      </c>
      <c r="F14" s="15">
        <f t="shared" si="0"/>
        <v>0</v>
      </c>
      <c r="G14" s="31" t="s">
        <v>16</v>
      </c>
    </row>
    <row r="15" spans="1:7" ht="39.950000000000003" customHeight="1">
      <c r="A15" s="32" t="s">
        <v>16</v>
      </c>
      <c r="B15" s="33" t="s">
        <v>16</v>
      </c>
      <c r="C15" s="33" t="s">
        <v>16</v>
      </c>
      <c r="D15" s="11" t="s">
        <v>29</v>
      </c>
      <c r="E15" s="12">
        <v>1.95</v>
      </c>
      <c r="F15" s="15">
        <f t="shared" si="0"/>
        <v>0</v>
      </c>
      <c r="G15" s="31" t="s">
        <v>16</v>
      </c>
    </row>
    <row r="16" spans="1:7" ht="39.950000000000003" customHeight="1">
      <c r="A16" s="32" t="s">
        <v>16</v>
      </c>
      <c r="B16" s="33" t="s">
        <v>16</v>
      </c>
      <c r="C16" s="33" t="s">
        <v>16</v>
      </c>
      <c r="D16" s="11" t="s">
        <v>30</v>
      </c>
      <c r="E16" s="12">
        <v>1.3</v>
      </c>
      <c r="F16" s="15">
        <f t="shared" si="0"/>
        <v>0</v>
      </c>
      <c r="G16" s="31" t="s">
        <v>16</v>
      </c>
    </row>
    <row r="17" spans="1:7" ht="39.950000000000003" customHeight="1">
      <c r="A17" s="32" t="s">
        <v>16</v>
      </c>
      <c r="B17" s="33" t="s">
        <v>16</v>
      </c>
      <c r="C17" s="33" t="s">
        <v>16</v>
      </c>
      <c r="D17" s="11" t="s">
        <v>95</v>
      </c>
      <c r="E17" s="12">
        <v>1.3</v>
      </c>
      <c r="F17" s="15">
        <f t="shared" si="0"/>
        <v>0</v>
      </c>
      <c r="G17" s="31" t="s">
        <v>16</v>
      </c>
    </row>
    <row r="18" spans="1:7" ht="39.950000000000003" customHeight="1">
      <c r="A18" s="32" t="s">
        <v>16</v>
      </c>
      <c r="B18" s="33" t="s">
        <v>16</v>
      </c>
      <c r="C18" s="33" t="s">
        <v>16</v>
      </c>
      <c r="D18" s="11" t="s">
        <v>22</v>
      </c>
      <c r="E18" s="12">
        <v>0.33</v>
      </c>
      <c r="F18" s="15">
        <f t="shared" si="0"/>
        <v>0</v>
      </c>
      <c r="G18" s="31" t="s">
        <v>16</v>
      </c>
    </row>
    <row r="19" spans="1:7" ht="39.950000000000003" customHeight="1">
      <c r="A19" s="32" t="s">
        <v>16</v>
      </c>
      <c r="B19" s="33" t="s">
        <v>16</v>
      </c>
      <c r="C19" s="33" t="s">
        <v>16</v>
      </c>
      <c r="D19" s="11" t="s">
        <v>31</v>
      </c>
      <c r="E19" s="12">
        <v>0.13</v>
      </c>
      <c r="F19" s="15">
        <f t="shared" si="0"/>
        <v>0</v>
      </c>
      <c r="G19" s="31" t="s">
        <v>16</v>
      </c>
    </row>
    <row r="20" spans="1:7" ht="39.950000000000003" customHeight="1">
      <c r="A20" s="32" t="s">
        <v>16</v>
      </c>
      <c r="B20" s="33" t="s">
        <v>16</v>
      </c>
      <c r="C20" s="33" t="s">
        <v>387</v>
      </c>
      <c r="D20" s="11" t="s">
        <v>378</v>
      </c>
      <c r="E20" s="12">
        <v>26</v>
      </c>
      <c r="F20" s="15">
        <f t="shared" si="0"/>
        <v>0</v>
      </c>
      <c r="G20" s="31" t="s">
        <v>384</v>
      </c>
    </row>
    <row r="21" spans="1:7" ht="39.950000000000003" customHeight="1">
      <c r="A21" s="32" t="s">
        <v>16</v>
      </c>
      <c r="B21" s="33" t="s">
        <v>16</v>
      </c>
      <c r="C21" s="33" t="s">
        <v>16</v>
      </c>
      <c r="D21" s="11" t="s">
        <v>103</v>
      </c>
      <c r="E21" s="12">
        <v>1.95</v>
      </c>
      <c r="F21" s="15">
        <f t="shared" si="0"/>
        <v>0</v>
      </c>
      <c r="G21" s="31" t="s">
        <v>16</v>
      </c>
    </row>
    <row r="22" spans="1:7" ht="39.950000000000003" customHeight="1">
      <c r="A22" s="32" t="s">
        <v>16</v>
      </c>
      <c r="B22" s="33" t="s">
        <v>16</v>
      </c>
      <c r="C22" s="33" t="s">
        <v>16</v>
      </c>
      <c r="D22" s="11" t="s">
        <v>42</v>
      </c>
      <c r="E22" s="12">
        <v>0.97</v>
      </c>
      <c r="F22" s="15">
        <f t="shared" si="0"/>
        <v>0</v>
      </c>
      <c r="G22" s="31" t="s">
        <v>16</v>
      </c>
    </row>
    <row r="23" spans="1:7" ht="39.950000000000003" customHeight="1">
      <c r="A23" s="32" t="s">
        <v>16</v>
      </c>
      <c r="B23" s="33" t="s">
        <v>16</v>
      </c>
      <c r="C23" s="33" t="s">
        <v>16</v>
      </c>
      <c r="D23" s="11" t="s">
        <v>21</v>
      </c>
      <c r="E23" s="12">
        <v>0.13</v>
      </c>
      <c r="F23" s="15">
        <f t="shared" si="0"/>
        <v>0</v>
      </c>
      <c r="G23" s="31" t="s">
        <v>16</v>
      </c>
    </row>
    <row r="24" spans="1:7" ht="39.950000000000003" customHeight="1">
      <c r="A24" s="32" t="s">
        <v>16</v>
      </c>
      <c r="B24" s="33" t="s">
        <v>16</v>
      </c>
      <c r="C24" s="33" t="s">
        <v>379</v>
      </c>
      <c r="D24" s="11" t="s">
        <v>380</v>
      </c>
      <c r="E24" s="12">
        <v>22.75</v>
      </c>
      <c r="F24" s="15">
        <f t="shared" si="0"/>
        <v>0</v>
      </c>
      <c r="G24" s="31" t="s">
        <v>385</v>
      </c>
    </row>
    <row r="25" spans="1:7" ht="39.950000000000003" customHeight="1">
      <c r="A25" s="32" t="s">
        <v>16</v>
      </c>
      <c r="B25" s="33" t="s">
        <v>16</v>
      </c>
      <c r="C25" s="33" t="s">
        <v>16</v>
      </c>
      <c r="D25" s="11" t="s">
        <v>80</v>
      </c>
      <c r="E25" s="12">
        <v>3.25</v>
      </c>
      <c r="F25" s="15">
        <f t="shared" si="0"/>
        <v>0</v>
      </c>
      <c r="G25" s="31" t="s">
        <v>16</v>
      </c>
    </row>
    <row r="26" spans="1:7" ht="39.950000000000003" customHeight="1">
      <c r="A26" s="32" t="s">
        <v>16</v>
      </c>
      <c r="B26" s="33" t="s">
        <v>16</v>
      </c>
      <c r="C26" s="33" t="s">
        <v>16</v>
      </c>
      <c r="D26" s="11" t="s">
        <v>201</v>
      </c>
      <c r="E26" s="12">
        <v>3.25</v>
      </c>
      <c r="F26" s="15">
        <f t="shared" si="0"/>
        <v>0</v>
      </c>
      <c r="G26" s="31" t="s">
        <v>16</v>
      </c>
    </row>
    <row r="27" spans="1:7" ht="39.950000000000003" customHeight="1">
      <c r="A27" s="32" t="s">
        <v>16</v>
      </c>
      <c r="B27" s="33" t="s">
        <v>16</v>
      </c>
      <c r="C27" s="33" t="s">
        <v>16</v>
      </c>
      <c r="D27" s="11" t="s">
        <v>217</v>
      </c>
      <c r="E27" s="12">
        <v>3.25</v>
      </c>
      <c r="F27" s="15">
        <f t="shared" si="0"/>
        <v>0</v>
      </c>
      <c r="G27" s="31" t="s">
        <v>16</v>
      </c>
    </row>
    <row r="28" spans="1:7" ht="39.950000000000003" customHeight="1">
      <c r="A28" s="32" t="s">
        <v>16</v>
      </c>
      <c r="B28" s="33" t="s">
        <v>16</v>
      </c>
      <c r="C28" s="33" t="s">
        <v>16</v>
      </c>
      <c r="D28" s="11" t="s">
        <v>19</v>
      </c>
      <c r="E28" s="12">
        <v>0.65</v>
      </c>
      <c r="F28" s="15">
        <f t="shared" si="0"/>
        <v>0</v>
      </c>
      <c r="G28" s="31" t="s">
        <v>16</v>
      </c>
    </row>
    <row r="29" spans="1:7" ht="39.950000000000003" customHeight="1">
      <c r="A29" s="32" t="s">
        <v>16</v>
      </c>
      <c r="B29" s="33" t="s">
        <v>16</v>
      </c>
      <c r="C29" s="33" t="s">
        <v>16</v>
      </c>
      <c r="D29" s="11" t="s">
        <v>38</v>
      </c>
      <c r="E29" s="12">
        <v>0.33</v>
      </c>
      <c r="F29" s="15">
        <f t="shared" si="0"/>
        <v>0</v>
      </c>
      <c r="G29" s="31" t="s">
        <v>16</v>
      </c>
    </row>
    <row r="30" spans="1:7" ht="39.950000000000003" customHeight="1">
      <c r="A30" s="32" t="s">
        <v>16</v>
      </c>
      <c r="B30" s="33" t="s">
        <v>16</v>
      </c>
      <c r="C30" s="33" t="s">
        <v>16</v>
      </c>
      <c r="D30" s="11" t="s">
        <v>292</v>
      </c>
      <c r="E30" s="12">
        <v>0.33</v>
      </c>
      <c r="F30" s="15">
        <f t="shared" si="0"/>
        <v>0</v>
      </c>
      <c r="G30" s="31" t="s">
        <v>16</v>
      </c>
    </row>
    <row r="31" spans="1:7" ht="39.950000000000003" customHeight="1">
      <c r="A31" s="32" t="s">
        <v>16</v>
      </c>
      <c r="B31" s="33" t="s">
        <v>16</v>
      </c>
      <c r="C31" s="13" t="s">
        <v>126</v>
      </c>
      <c r="D31" s="11" t="s">
        <v>127</v>
      </c>
      <c r="E31" s="12">
        <v>13</v>
      </c>
      <c r="F31" s="15">
        <f t="shared" si="0"/>
        <v>0</v>
      </c>
      <c r="G31" s="14" t="s">
        <v>58</v>
      </c>
    </row>
    <row r="32" spans="1:7" ht="39.950000000000003" customHeight="1">
      <c r="A32" s="32" t="s">
        <v>16</v>
      </c>
      <c r="B32" s="33" t="s">
        <v>48</v>
      </c>
      <c r="C32" s="33" t="s">
        <v>381</v>
      </c>
      <c r="D32" s="11" t="s">
        <v>25</v>
      </c>
      <c r="E32" s="12">
        <v>13</v>
      </c>
      <c r="F32" s="15">
        <f t="shared" si="0"/>
        <v>0</v>
      </c>
      <c r="G32" s="31" t="s">
        <v>386</v>
      </c>
    </row>
    <row r="33" spans="1:7" ht="39.950000000000003" customHeight="1">
      <c r="A33" s="32" t="s">
        <v>16</v>
      </c>
      <c r="B33" s="33" t="s">
        <v>16</v>
      </c>
      <c r="C33" s="33" t="s">
        <v>16</v>
      </c>
      <c r="D33" s="11" t="s">
        <v>41</v>
      </c>
      <c r="E33" s="12">
        <v>6.5</v>
      </c>
      <c r="F33" s="15">
        <f t="shared" si="0"/>
        <v>0</v>
      </c>
      <c r="G33" s="31" t="s">
        <v>16</v>
      </c>
    </row>
    <row r="34" spans="1:7" ht="39.950000000000003" customHeight="1">
      <c r="A34" s="32" t="s">
        <v>16</v>
      </c>
      <c r="B34" s="33" t="s">
        <v>16</v>
      </c>
      <c r="C34" s="33" t="s">
        <v>16</v>
      </c>
      <c r="D34" s="11" t="s">
        <v>63</v>
      </c>
      <c r="E34" s="12">
        <v>1.95</v>
      </c>
      <c r="F34" s="15">
        <f t="shared" si="0"/>
        <v>0</v>
      </c>
      <c r="G34" s="31" t="s">
        <v>16</v>
      </c>
    </row>
    <row r="35" spans="1:7" ht="39.950000000000003" customHeight="1">
      <c r="A35" s="32" t="s">
        <v>16</v>
      </c>
      <c r="B35" s="33" t="s">
        <v>16</v>
      </c>
      <c r="C35" s="33" t="s">
        <v>16</v>
      </c>
      <c r="D35" s="11" t="s">
        <v>79</v>
      </c>
      <c r="E35" s="12">
        <v>1.95</v>
      </c>
      <c r="F35" s="15">
        <f t="shared" si="0"/>
        <v>0</v>
      </c>
      <c r="G35" s="31" t="s">
        <v>16</v>
      </c>
    </row>
    <row r="36" spans="1:7" ht="39.950000000000003" customHeight="1">
      <c r="A36" s="32" t="s">
        <v>16</v>
      </c>
      <c r="B36" s="33" t="s">
        <v>16</v>
      </c>
      <c r="C36" s="33" t="s">
        <v>16</v>
      </c>
      <c r="D36" s="11" t="s">
        <v>42</v>
      </c>
      <c r="E36" s="12">
        <v>0.97</v>
      </c>
      <c r="F36" s="15">
        <f t="shared" si="0"/>
        <v>0</v>
      </c>
      <c r="G36" s="31" t="s">
        <v>16</v>
      </c>
    </row>
    <row r="37" spans="1:7" ht="39.950000000000003" customHeight="1">
      <c r="A37" s="32" t="s">
        <v>16</v>
      </c>
      <c r="B37" s="33" t="s">
        <v>16</v>
      </c>
      <c r="C37" s="33" t="s">
        <v>16</v>
      </c>
      <c r="D37" s="11" t="s">
        <v>20</v>
      </c>
      <c r="E37" s="12">
        <v>0.33</v>
      </c>
      <c r="F37" s="15">
        <f t="shared" si="0"/>
        <v>0</v>
      </c>
      <c r="G37" s="31" t="s">
        <v>16</v>
      </c>
    </row>
    <row r="38" spans="1:7" ht="39.950000000000003" customHeight="1">
      <c r="A38" s="32" t="s">
        <v>16</v>
      </c>
      <c r="B38" s="33" t="s">
        <v>16</v>
      </c>
      <c r="C38" s="33" t="s">
        <v>16</v>
      </c>
      <c r="D38" s="11" t="s">
        <v>45</v>
      </c>
      <c r="E38" s="12">
        <v>0.33</v>
      </c>
      <c r="F38" s="15">
        <f t="shared" si="0"/>
        <v>0</v>
      </c>
      <c r="G38" s="31" t="s">
        <v>16</v>
      </c>
    </row>
    <row r="39" spans="1:7" ht="39.950000000000003" customHeight="1">
      <c r="A39" s="32" t="s">
        <v>16</v>
      </c>
      <c r="B39" s="33" t="s">
        <v>16</v>
      </c>
      <c r="C39" s="33" t="s">
        <v>16</v>
      </c>
      <c r="D39" s="11" t="s">
        <v>21</v>
      </c>
      <c r="E39" s="12">
        <v>0.2</v>
      </c>
      <c r="F39" s="15">
        <f t="shared" si="0"/>
        <v>0</v>
      </c>
      <c r="G39" s="31" t="s">
        <v>16</v>
      </c>
    </row>
    <row r="40" spans="1:7" ht="39.950000000000003" customHeight="1">
      <c r="A40" s="32" t="s">
        <v>16</v>
      </c>
      <c r="B40" s="33" t="s">
        <v>16</v>
      </c>
      <c r="C40" s="13" t="s">
        <v>82</v>
      </c>
      <c r="D40" s="11" t="s">
        <v>83</v>
      </c>
      <c r="E40" s="12">
        <v>52</v>
      </c>
      <c r="F40" s="15">
        <f t="shared" si="0"/>
        <v>0</v>
      </c>
      <c r="G40" s="14" t="s">
        <v>58</v>
      </c>
    </row>
  </sheetData>
  <sheetProtection sheet="1" objects="1" scenarios="1" formatRows="0" insertRows="0" deleteRows="0"/>
  <mergeCells count="27">
    <mergeCell ref="G7:G10"/>
    <mergeCell ref="G12:G19"/>
    <mergeCell ref="G20:G23"/>
    <mergeCell ref="G24:G30"/>
    <mergeCell ref="G32:G39"/>
    <mergeCell ref="G5:G6"/>
    <mergeCell ref="A7:A40"/>
    <mergeCell ref="B7:B10"/>
    <mergeCell ref="C7:C10"/>
    <mergeCell ref="B11:B31"/>
    <mergeCell ref="C12:C19"/>
    <mergeCell ref="C20:C23"/>
    <mergeCell ref="C24:C30"/>
    <mergeCell ref="B32:B40"/>
    <mergeCell ref="C32:C3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70" zoomScaleNormal="70" zoomScaleSheetLayoutView="70" workbookViewId="0">
      <selection activeCell="C21" sqref="C21:C23"/>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388</v>
      </c>
      <c r="B7" s="33" t="s">
        <v>13</v>
      </c>
      <c r="C7" s="33" t="s">
        <v>389</v>
      </c>
      <c r="D7" s="11" t="s">
        <v>25</v>
      </c>
      <c r="E7" s="12">
        <v>13</v>
      </c>
      <c r="F7" s="15">
        <f>$C$3*E7</f>
        <v>0</v>
      </c>
      <c r="G7" s="31" t="s">
        <v>398</v>
      </c>
    </row>
    <row r="8" spans="1:7" ht="39.950000000000003" customHeight="1">
      <c r="A8" s="32" t="s">
        <v>16</v>
      </c>
      <c r="B8" s="33" t="s">
        <v>16</v>
      </c>
      <c r="C8" s="33" t="s">
        <v>16</v>
      </c>
      <c r="D8" s="11" t="s">
        <v>192</v>
      </c>
      <c r="E8" s="12">
        <v>9.75</v>
      </c>
      <c r="F8" s="15">
        <f t="shared" ref="F8:F38" si="0">$C$3*E8</f>
        <v>0</v>
      </c>
      <c r="G8" s="31" t="s">
        <v>16</v>
      </c>
    </row>
    <row r="9" spans="1:7" ht="39.950000000000003" customHeight="1">
      <c r="A9" s="32" t="s">
        <v>16</v>
      </c>
      <c r="B9" s="33" t="s">
        <v>16</v>
      </c>
      <c r="C9" s="33" t="s">
        <v>16</v>
      </c>
      <c r="D9" s="11" t="s">
        <v>20</v>
      </c>
      <c r="E9" s="12">
        <v>0.78</v>
      </c>
      <c r="F9" s="15">
        <f t="shared" si="0"/>
        <v>0</v>
      </c>
      <c r="G9" s="31" t="s">
        <v>16</v>
      </c>
    </row>
    <row r="10" spans="1:7" ht="39.950000000000003" customHeight="1">
      <c r="A10" s="32" t="s">
        <v>16</v>
      </c>
      <c r="B10" s="33" t="s">
        <v>16</v>
      </c>
      <c r="C10" s="33" t="s">
        <v>16</v>
      </c>
      <c r="D10" s="11" t="s">
        <v>21</v>
      </c>
      <c r="E10" s="12">
        <v>0.33</v>
      </c>
      <c r="F10" s="15">
        <f t="shared" si="0"/>
        <v>0</v>
      </c>
      <c r="G10" s="31" t="s">
        <v>16</v>
      </c>
    </row>
    <row r="11" spans="1:7" ht="39.950000000000003" customHeight="1">
      <c r="A11" s="32" t="s">
        <v>16</v>
      </c>
      <c r="B11" s="33" t="s">
        <v>16</v>
      </c>
      <c r="C11" s="33" t="s">
        <v>16</v>
      </c>
      <c r="D11" s="11" t="s">
        <v>22</v>
      </c>
      <c r="E11" s="12">
        <v>0.13</v>
      </c>
      <c r="F11" s="15">
        <f t="shared" si="0"/>
        <v>0</v>
      </c>
      <c r="G11" s="31" t="s">
        <v>16</v>
      </c>
    </row>
    <row r="12" spans="1:7" ht="39.950000000000003" customHeight="1">
      <c r="A12" s="32" t="s">
        <v>16</v>
      </c>
      <c r="B12" s="34" t="s">
        <v>23</v>
      </c>
      <c r="C12" s="33" t="s">
        <v>395</v>
      </c>
      <c r="D12" s="11" t="s">
        <v>52</v>
      </c>
      <c r="E12" s="12">
        <v>39</v>
      </c>
      <c r="F12" s="15">
        <f t="shared" si="0"/>
        <v>0</v>
      </c>
      <c r="G12" s="31" t="s">
        <v>402</v>
      </c>
    </row>
    <row r="13" spans="1:7" ht="39.950000000000003" customHeight="1">
      <c r="A13" s="32" t="s">
        <v>16</v>
      </c>
      <c r="B13" s="35"/>
      <c r="C13" s="33" t="s">
        <v>16</v>
      </c>
      <c r="D13" s="11" t="s">
        <v>396</v>
      </c>
      <c r="E13" s="12">
        <v>16.25</v>
      </c>
      <c r="F13" s="15">
        <f t="shared" si="0"/>
        <v>0</v>
      </c>
      <c r="G13" s="31" t="s">
        <v>16</v>
      </c>
    </row>
    <row r="14" spans="1:7" ht="39.950000000000003" customHeight="1">
      <c r="A14" s="32" t="s">
        <v>16</v>
      </c>
      <c r="B14" s="35"/>
      <c r="C14" s="33" t="s">
        <v>16</v>
      </c>
      <c r="D14" s="11" t="s">
        <v>75</v>
      </c>
      <c r="E14" s="12">
        <v>6.5</v>
      </c>
      <c r="F14" s="15">
        <f t="shared" si="0"/>
        <v>0</v>
      </c>
      <c r="G14" s="31" t="s">
        <v>16</v>
      </c>
    </row>
    <row r="15" spans="1:7" ht="39.950000000000003" customHeight="1">
      <c r="A15" s="32" t="s">
        <v>16</v>
      </c>
      <c r="B15" s="35"/>
      <c r="C15" s="33" t="s">
        <v>16</v>
      </c>
      <c r="D15" s="11" t="s">
        <v>103</v>
      </c>
      <c r="E15" s="12">
        <v>3.25</v>
      </c>
      <c r="F15" s="15">
        <f t="shared" si="0"/>
        <v>0</v>
      </c>
      <c r="G15" s="31" t="s">
        <v>16</v>
      </c>
    </row>
    <row r="16" spans="1:7" ht="39.950000000000003" customHeight="1">
      <c r="A16" s="32" t="s">
        <v>16</v>
      </c>
      <c r="B16" s="35"/>
      <c r="C16" s="33" t="s">
        <v>16</v>
      </c>
      <c r="D16" s="11" t="s">
        <v>35</v>
      </c>
      <c r="E16" s="12">
        <v>3.25</v>
      </c>
      <c r="F16" s="15">
        <f t="shared" si="0"/>
        <v>0</v>
      </c>
      <c r="G16" s="31" t="s">
        <v>16</v>
      </c>
    </row>
    <row r="17" spans="1:7" ht="39.950000000000003" customHeight="1">
      <c r="A17" s="32" t="s">
        <v>16</v>
      </c>
      <c r="B17" s="35"/>
      <c r="C17" s="33" t="s">
        <v>16</v>
      </c>
      <c r="D17" s="11" t="s">
        <v>397</v>
      </c>
      <c r="E17" s="12">
        <v>3.25</v>
      </c>
      <c r="F17" s="15">
        <f t="shared" si="0"/>
        <v>0</v>
      </c>
      <c r="G17" s="31" t="s">
        <v>16</v>
      </c>
    </row>
    <row r="18" spans="1:7" ht="39.950000000000003" customHeight="1">
      <c r="A18" s="32" t="s">
        <v>16</v>
      </c>
      <c r="B18" s="35"/>
      <c r="C18" s="33" t="s">
        <v>16</v>
      </c>
      <c r="D18" s="11" t="s">
        <v>79</v>
      </c>
      <c r="E18" s="12">
        <v>3.25</v>
      </c>
      <c r="F18" s="15">
        <f t="shared" si="0"/>
        <v>0</v>
      </c>
      <c r="G18" s="31" t="s">
        <v>16</v>
      </c>
    </row>
    <row r="19" spans="1:7" ht="39.950000000000003" customHeight="1">
      <c r="A19" s="32" t="s">
        <v>16</v>
      </c>
      <c r="B19" s="35"/>
      <c r="C19" s="33" t="s">
        <v>16</v>
      </c>
      <c r="D19" s="11" t="s">
        <v>175</v>
      </c>
      <c r="E19" s="12">
        <v>0.65</v>
      </c>
      <c r="F19" s="15">
        <f t="shared" si="0"/>
        <v>0</v>
      </c>
      <c r="G19" s="31" t="s">
        <v>16</v>
      </c>
    </row>
    <row r="20" spans="1:7" ht="39.950000000000003" customHeight="1">
      <c r="A20" s="32" t="s">
        <v>16</v>
      </c>
      <c r="B20" s="35"/>
      <c r="C20" s="13" t="s">
        <v>169</v>
      </c>
      <c r="D20" s="11" t="s">
        <v>25</v>
      </c>
      <c r="E20" s="12">
        <v>18.2</v>
      </c>
      <c r="F20" s="15">
        <f t="shared" si="0"/>
        <v>0</v>
      </c>
      <c r="G20" s="14" t="s">
        <v>54</v>
      </c>
    </row>
    <row r="21" spans="1:7" ht="39.950000000000003" customHeight="1">
      <c r="A21" s="32" t="s">
        <v>16</v>
      </c>
      <c r="B21" s="35"/>
      <c r="C21" s="33" t="s">
        <v>473</v>
      </c>
      <c r="D21" s="11" t="s">
        <v>97</v>
      </c>
      <c r="E21" s="12">
        <v>9.75</v>
      </c>
      <c r="F21" s="15">
        <f t="shared" si="0"/>
        <v>0</v>
      </c>
      <c r="G21" s="31" t="s">
        <v>399</v>
      </c>
    </row>
    <row r="22" spans="1:7" ht="39.950000000000003" customHeight="1">
      <c r="A22" s="32" t="s">
        <v>16</v>
      </c>
      <c r="B22" s="35"/>
      <c r="C22" s="33" t="s">
        <v>16</v>
      </c>
      <c r="D22" s="11" t="s">
        <v>95</v>
      </c>
      <c r="E22" s="12">
        <v>1.3</v>
      </c>
      <c r="F22" s="15">
        <f t="shared" si="0"/>
        <v>0</v>
      </c>
      <c r="G22" s="31" t="s">
        <v>16</v>
      </c>
    </row>
    <row r="23" spans="1:7" ht="39.950000000000003" customHeight="1">
      <c r="A23" s="32" t="s">
        <v>16</v>
      </c>
      <c r="B23" s="35"/>
      <c r="C23" s="33" t="s">
        <v>16</v>
      </c>
      <c r="D23" s="11" t="s">
        <v>21</v>
      </c>
      <c r="E23" s="12">
        <v>7.0000000000000007E-2</v>
      </c>
      <c r="F23" s="15">
        <f t="shared" si="0"/>
        <v>0</v>
      </c>
      <c r="G23" s="31" t="s">
        <v>16</v>
      </c>
    </row>
    <row r="24" spans="1:7" ht="39.950000000000003" customHeight="1">
      <c r="A24" s="32" t="s">
        <v>16</v>
      </c>
      <c r="B24" s="35"/>
      <c r="C24" s="33" t="s">
        <v>390</v>
      </c>
      <c r="D24" s="11" t="s">
        <v>391</v>
      </c>
      <c r="E24" s="12">
        <v>26</v>
      </c>
      <c r="F24" s="15">
        <f t="shared" si="0"/>
        <v>0</v>
      </c>
      <c r="G24" s="31" t="s">
        <v>400</v>
      </c>
    </row>
    <row r="25" spans="1:7" ht="39.950000000000003" customHeight="1">
      <c r="A25" s="32" t="s">
        <v>16</v>
      </c>
      <c r="B25" s="35"/>
      <c r="C25" s="33" t="s">
        <v>16</v>
      </c>
      <c r="D25" s="11" t="s">
        <v>35</v>
      </c>
      <c r="E25" s="12">
        <v>3.25</v>
      </c>
      <c r="F25" s="15">
        <f t="shared" si="0"/>
        <v>0</v>
      </c>
      <c r="G25" s="31" t="s">
        <v>16</v>
      </c>
    </row>
    <row r="26" spans="1:7" ht="39.950000000000003" customHeight="1">
      <c r="A26" s="32" t="s">
        <v>16</v>
      </c>
      <c r="B26" s="35"/>
      <c r="C26" s="33" t="s">
        <v>16</v>
      </c>
      <c r="D26" s="11" t="s">
        <v>80</v>
      </c>
      <c r="E26" s="12">
        <v>1.95</v>
      </c>
      <c r="F26" s="15">
        <f t="shared" si="0"/>
        <v>0</v>
      </c>
      <c r="G26" s="31" t="s">
        <v>16</v>
      </c>
    </row>
    <row r="27" spans="1:7" ht="39.950000000000003" customHeight="1">
      <c r="A27" s="32" t="s">
        <v>16</v>
      </c>
      <c r="B27" s="35"/>
      <c r="C27" s="33" t="s">
        <v>16</v>
      </c>
      <c r="D27" s="11" t="s">
        <v>42</v>
      </c>
      <c r="E27" s="12">
        <v>1.3</v>
      </c>
      <c r="F27" s="15">
        <f t="shared" si="0"/>
        <v>0</v>
      </c>
      <c r="G27" s="31" t="s">
        <v>16</v>
      </c>
    </row>
    <row r="28" spans="1:7" ht="39.950000000000003" customHeight="1">
      <c r="A28" s="32" t="s">
        <v>16</v>
      </c>
      <c r="B28" s="35"/>
      <c r="C28" s="33" t="s">
        <v>16</v>
      </c>
      <c r="D28" s="11" t="s">
        <v>22</v>
      </c>
      <c r="E28" s="12">
        <v>0.65</v>
      </c>
      <c r="F28" s="15">
        <f t="shared" si="0"/>
        <v>0</v>
      </c>
      <c r="G28" s="31" t="s">
        <v>16</v>
      </c>
    </row>
    <row r="29" spans="1:7" ht="39.950000000000003" customHeight="1">
      <c r="A29" s="32" t="s">
        <v>16</v>
      </c>
      <c r="B29" s="35"/>
      <c r="C29" s="33" t="s">
        <v>16</v>
      </c>
      <c r="D29" s="11" t="s">
        <v>44</v>
      </c>
      <c r="E29" s="12">
        <v>0.65</v>
      </c>
      <c r="F29" s="15">
        <f t="shared" si="0"/>
        <v>0</v>
      </c>
      <c r="G29" s="31" t="s">
        <v>16</v>
      </c>
    </row>
    <row r="30" spans="1:7" ht="39.950000000000003" customHeight="1">
      <c r="A30" s="32" t="s">
        <v>16</v>
      </c>
      <c r="B30" s="35"/>
      <c r="C30" s="33" t="s">
        <v>16</v>
      </c>
      <c r="D30" s="11" t="s">
        <v>76</v>
      </c>
      <c r="E30" s="12">
        <v>7.0000000000000007E-2</v>
      </c>
      <c r="F30" s="15">
        <f t="shared" si="0"/>
        <v>0</v>
      </c>
      <c r="G30" s="31" t="s">
        <v>16</v>
      </c>
    </row>
    <row r="31" spans="1:7" ht="39.950000000000003" customHeight="1">
      <c r="A31" s="32" t="s">
        <v>16</v>
      </c>
      <c r="B31" s="35"/>
      <c r="C31" s="33" t="s">
        <v>392</v>
      </c>
      <c r="D31" s="11" t="s">
        <v>198</v>
      </c>
      <c r="E31" s="12">
        <v>22.75</v>
      </c>
      <c r="F31" s="15">
        <f t="shared" si="0"/>
        <v>0</v>
      </c>
      <c r="G31" s="31" t="s">
        <v>401</v>
      </c>
    </row>
    <row r="32" spans="1:7" ht="39.950000000000003" customHeight="1">
      <c r="A32" s="32" t="s">
        <v>16</v>
      </c>
      <c r="B32" s="35"/>
      <c r="C32" s="33" t="s">
        <v>16</v>
      </c>
      <c r="D32" s="11" t="s">
        <v>35</v>
      </c>
      <c r="E32" s="12">
        <v>3.25</v>
      </c>
      <c r="F32" s="15">
        <f t="shared" si="0"/>
        <v>0</v>
      </c>
      <c r="G32" s="31" t="s">
        <v>16</v>
      </c>
    </row>
    <row r="33" spans="1:7" ht="39.950000000000003" customHeight="1">
      <c r="A33" s="32" t="s">
        <v>16</v>
      </c>
      <c r="B33" s="35"/>
      <c r="C33" s="33" t="s">
        <v>16</v>
      </c>
      <c r="D33" s="11" t="s">
        <v>393</v>
      </c>
      <c r="E33" s="12">
        <v>1.95</v>
      </c>
      <c r="F33" s="15">
        <f t="shared" si="0"/>
        <v>0</v>
      </c>
      <c r="G33" s="31" t="s">
        <v>16</v>
      </c>
    </row>
    <row r="34" spans="1:7" ht="39.950000000000003" customHeight="1">
      <c r="A34" s="32" t="s">
        <v>16</v>
      </c>
      <c r="B34" s="35"/>
      <c r="C34" s="33" t="s">
        <v>16</v>
      </c>
      <c r="D34" s="11" t="s">
        <v>292</v>
      </c>
      <c r="E34" s="12">
        <v>1.95</v>
      </c>
      <c r="F34" s="15">
        <f t="shared" si="0"/>
        <v>0</v>
      </c>
      <c r="G34" s="31" t="s">
        <v>16</v>
      </c>
    </row>
    <row r="35" spans="1:7" ht="39.950000000000003" customHeight="1">
      <c r="A35" s="32" t="s">
        <v>16</v>
      </c>
      <c r="B35" s="35"/>
      <c r="C35" s="33" t="s">
        <v>16</v>
      </c>
      <c r="D35" s="11" t="s">
        <v>394</v>
      </c>
      <c r="E35" s="12">
        <v>1.3</v>
      </c>
      <c r="F35" s="15">
        <f t="shared" si="0"/>
        <v>0</v>
      </c>
      <c r="G35" s="31" t="s">
        <v>16</v>
      </c>
    </row>
    <row r="36" spans="1:7" ht="39.950000000000003" customHeight="1">
      <c r="A36" s="32" t="s">
        <v>16</v>
      </c>
      <c r="B36" s="35"/>
      <c r="C36" s="33" t="s">
        <v>16</v>
      </c>
      <c r="D36" s="11" t="s">
        <v>38</v>
      </c>
      <c r="E36" s="12">
        <v>0.65</v>
      </c>
      <c r="F36" s="15">
        <f t="shared" si="0"/>
        <v>0</v>
      </c>
      <c r="G36" s="31" t="s">
        <v>16</v>
      </c>
    </row>
    <row r="37" spans="1:7" ht="39.950000000000003" customHeight="1">
      <c r="A37" s="32" t="s">
        <v>16</v>
      </c>
      <c r="B37" s="33" t="s">
        <v>48</v>
      </c>
      <c r="C37" s="13" t="s">
        <v>250</v>
      </c>
      <c r="D37" s="11" t="s">
        <v>251</v>
      </c>
      <c r="E37" s="12">
        <v>32.5</v>
      </c>
      <c r="F37" s="15">
        <f t="shared" si="0"/>
        <v>0</v>
      </c>
      <c r="G37" s="14" t="s">
        <v>113</v>
      </c>
    </row>
    <row r="38" spans="1:7" ht="39.950000000000003" customHeight="1">
      <c r="A38" s="32" t="s">
        <v>16</v>
      </c>
      <c r="B38" s="33" t="s">
        <v>16</v>
      </c>
      <c r="C38" s="13" t="s">
        <v>51</v>
      </c>
      <c r="D38" s="11" t="s">
        <v>52</v>
      </c>
      <c r="E38" s="12">
        <v>97.5</v>
      </c>
      <c r="F38" s="15">
        <f t="shared" si="0"/>
        <v>0</v>
      </c>
      <c r="G38" s="14" t="s">
        <v>58</v>
      </c>
    </row>
    <row r="39" spans="1:7" ht="39.950000000000003" customHeight="1">
      <c r="A39" s="6"/>
      <c r="B39" s="6"/>
      <c r="C39" s="6"/>
      <c r="D39" s="6"/>
      <c r="E39" s="7"/>
      <c r="F39" s="8"/>
      <c r="G39" s="6"/>
    </row>
  </sheetData>
  <sheetProtection sheet="1" objects="1" scenarios="1" formatRows="0" insertRows="0" deleteRows="0"/>
  <mergeCells count="27">
    <mergeCell ref="C12:C19"/>
    <mergeCell ref="C21:C23"/>
    <mergeCell ref="C24:C30"/>
    <mergeCell ref="C31:C36"/>
    <mergeCell ref="G12:G19"/>
    <mergeCell ref="G5:G6"/>
    <mergeCell ref="A7:A38"/>
    <mergeCell ref="B7:B11"/>
    <mergeCell ref="C7:C11"/>
    <mergeCell ref="B12:B36"/>
    <mergeCell ref="B37:B38"/>
    <mergeCell ref="A5:A6"/>
    <mergeCell ref="B5:B6"/>
    <mergeCell ref="C5:C6"/>
    <mergeCell ref="D5:D6"/>
    <mergeCell ref="E5:E6"/>
    <mergeCell ref="F5:F6"/>
    <mergeCell ref="G21:G23"/>
    <mergeCell ref="G24:G30"/>
    <mergeCell ref="G31:G36"/>
    <mergeCell ref="G7:G11"/>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403</v>
      </c>
      <c r="B7" s="33" t="s">
        <v>13</v>
      </c>
      <c r="C7" s="33" t="s">
        <v>404</v>
      </c>
      <c r="D7" s="11" t="s">
        <v>25</v>
      </c>
      <c r="E7" s="12">
        <v>13</v>
      </c>
      <c r="F7" s="15">
        <f>$C$3*E7</f>
        <v>0</v>
      </c>
      <c r="G7" s="31" t="s">
        <v>413</v>
      </c>
    </row>
    <row r="8" spans="1:7" ht="39.950000000000003" customHeight="1">
      <c r="A8" s="32" t="s">
        <v>16</v>
      </c>
      <c r="B8" s="33" t="s">
        <v>16</v>
      </c>
      <c r="C8" s="33" t="s">
        <v>16</v>
      </c>
      <c r="D8" s="11" t="s">
        <v>405</v>
      </c>
      <c r="E8" s="12">
        <v>9.75</v>
      </c>
      <c r="F8" s="15">
        <f t="shared" ref="F8:F38" si="0">$C$3*E8</f>
        <v>0</v>
      </c>
      <c r="G8" s="31" t="s">
        <v>16</v>
      </c>
    </row>
    <row r="9" spans="1:7" ht="39.950000000000003" customHeight="1">
      <c r="A9" s="32" t="s">
        <v>16</v>
      </c>
      <c r="B9" s="33" t="s">
        <v>16</v>
      </c>
      <c r="C9" s="33" t="s">
        <v>16</v>
      </c>
      <c r="D9" s="11" t="s">
        <v>63</v>
      </c>
      <c r="E9" s="12">
        <v>3.25</v>
      </c>
      <c r="F9" s="15">
        <f t="shared" si="0"/>
        <v>0</v>
      </c>
      <c r="G9" s="31" t="s">
        <v>16</v>
      </c>
    </row>
    <row r="10" spans="1:7" ht="39.950000000000003" customHeight="1">
      <c r="A10" s="32" t="s">
        <v>16</v>
      </c>
      <c r="B10" s="33" t="s">
        <v>16</v>
      </c>
      <c r="C10" s="33" t="s">
        <v>16</v>
      </c>
      <c r="D10" s="11" t="s">
        <v>20</v>
      </c>
      <c r="E10" s="12">
        <v>0.33</v>
      </c>
      <c r="F10" s="15">
        <f t="shared" si="0"/>
        <v>0</v>
      </c>
      <c r="G10" s="31" t="s">
        <v>16</v>
      </c>
    </row>
    <row r="11" spans="1:7" ht="39.950000000000003" customHeight="1">
      <c r="A11" s="32" t="s">
        <v>16</v>
      </c>
      <c r="B11" s="33" t="s">
        <v>16</v>
      </c>
      <c r="C11" s="33" t="s">
        <v>16</v>
      </c>
      <c r="D11" s="11" t="s">
        <v>64</v>
      </c>
      <c r="E11" s="12">
        <v>7.0000000000000007E-2</v>
      </c>
      <c r="F11" s="15">
        <f t="shared" si="0"/>
        <v>0</v>
      </c>
      <c r="G11" s="31" t="s">
        <v>16</v>
      </c>
    </row>
    <row r="12" spans="1:7" ht="39.950000000000003" customHeight="1">
      <c r="A12" s="32" t="s">
        <v>16</v>
      </c>
      <c r="B12" s="33" t="s">
        <v>23</v>
      </c>
      <c r="C12" s="13" t="s">
        <v>24</v>
      </c>
      <c r="D12" s="11" t="s">
        <v>25</v>
      </c>
      <c r="E12" s="12">
        <v>35.75</v>
      </c>
      <c r="F12" s="15">
        <f t="shared" si="0"/>
        <v>0</v>
      </c>
      <c r="G12" s="14" t="s">
        <v>54</v>
      </c>
    </row>
    <row r="13" spans="1:7" ht="39.950000000000003" customHeight="1">
      <c r="A13" s="32" t="s">
        <v>16</v>
      </c>
      <c r="B13" s="33" t="s">
        <v>16</v>
      </c>
      <c r="C13" s="33" t="s">
        <v>406</v>
      </c>
      <c r="D13" s="11" t="s">
        <v>103</v>
      </c>
      <c r="E13" s="12">
        <v>9.75</v>
      </c>
      <c r="F13" s="15">
        <f t="shared" si="0"/>
        <v>0</v>
      </c>
      <c r="G13" s="31" t="s">
        <v>414</v>
      </c>
    </row>
    <row r="14" spans="1:7" ht="39.950000000000003" customHeight="1">
      <c r="A14" s="32" t="s">
        <v>16</v>
      </c>
      <c r="B14" s="33" t="s">
        <v>16</v>
      </c>
      <c r="C14" s="33" t="s">
        <v>16</v>
      </c>
      <c r="D14" s="11" t="s">
        <v>66</v>
      </c>
      <c r="E14" s="12">
        <v>3.25</v>
      </c>
      <c r="F14" s="15">
        <f t="shared" si="0"/>
        <v>0</v>
      </c>
      <c r="G14" s="31" t="s">
        <v>16</v>
      </c>
    </row>
    <row r="15" spans="1:7" ht="39.950000000000003" customHeight="1">
      <c r="A15" s="32" t="s">
        <v>16</v>
      </c>
      <c r="B15" s="33" t="s">
        <v>16</v>
      </c>
      <c r="C15" s="33" t="s">
        <v>16</v>
      </c>
      <c r="D15" s="11" t="s">
        <v>92</v>
      </c>
      <c r="E15" s="12">
        <v>3.25</v>
      </c>
      <c r="F15" s="15">
        <f t="shared" si="0"/>
        <v>0</v>
      </c>
      <c r="G15" s="31" t="s">
        <v>16</v>
      </c>
    </row>
    <row r="16" spans="1:7" ht="39.950000000000003" customHeight="1">
      <c r="A16" s="32" t="s">
        <v>16</v>
      </c>
      <c r="B16" s="33" t="s">
        <v>16</v>
      </c>
      <c r="C16" s="33" t="s">
        <v>16</v>
      </c>
      <c r="D16" s="11" t="s">
        <v>63</v>
      </c>
      <c r="E16" s="12">
        <v>1.95</v>
      </c>
      <c r="F16" s="15">
        <f t="shared" si="0"/>
        <v>0</v>
      </c>
      <c r="G16" s="31" t="s">
        <v>16</v>
      </c>
    </row>
    <row r="17" spans="1:7" ht="39.950000000000003" customHeight="1">
      <c r="A17" s="32" t="s">
        <v>16</v>
      </c>
      <c r="B17" s="33" t="s">
        <v>16</v>
      </c>
      <c r="C17" s="33" t="s">
        <v>16</v>
      </c>
      <c r="D17" s="11" t="s">
        <v>43</v>
      </c>
      <c r="E17" s="12">
        <v>0.65</v>
      </c>
      <c r="F17" s="15">
        <f t="shared" si="0"/>
        <v>0</v>
      </c>
      <c r="G17" s="31" t="s">
        <v>16</v>
      </c>
    </row>
    <row r="18" spans="1:7" ht="39.950000000000003" customHeight="1">
      <c r="A18" s="32" t="s">
        <v>16</v>
      </c>
      <c r="B18" s="33" t="s">
        <v>16</v>
      </c>
      <c r="C18" s="33" t="s">
        <v>16</v>
      </c>
      <c r="D18" s="11" t="s">
        <v>30</v>
      </c>
      <c r="E18" s="12">
        <v>0.65</v>
      </c>
      <c r="F18" s="15">
        <f t="shared" si="0"/>
        <v>0</v>
      </c>
      <c r="G18" s="31" t="s">
        <v>16</v>
      </c>
    </row>
    <row r="19" spans="1:7" ht="39.950000000000003" customHeight="1">
      <c r="A19" s="32" t="s">
        <v>16</v>
      </c>
      <c r="B19" s="33" t="s">
        <v>16</v>
      </c>
      <c r="C19" s="33" t="s">
        <v>16</v>
      </c>
      <c r="D19" s="11" t="s">
        <v>31</v>
      </c>
      <c r="E19" s="12">
        <v>0.13</v>
      </c>
      <c r="F19" s="15">
        <f t="shared" si="0"/>
        <v>0</v>
      </c>
      <c r="G19" s="31" t="s">
        <v>16</v>
      </c>
    </row>
    <row r="20" spans="1:7" ht="39.950000000000003" customHeight="1">
      <c r="A20" s="32" t="s">
        <v>16</v>
      </c>
      <c r="B20" s="33" t="s">
        <v>16</v>
      </c>
      <c r="C20" s="33" t="s">
        <v>16</v>
      </c>
      <c r="D20" s="11" t="s">
        <v>21</v>
      </c>
      <c r="E20" s="12">
        <v>7.0000000000000007E-2</v>
      </c>
      <c r="F20" s="15">
        <f t="shared" si="0"/>
        <v>0</v>
      </c>
      <c r="G20" s="31" t="s">
        <v>16</v>
      </c>
    </row>
    <row r="21" spans="1:7" ht="39.950000000000003" customHeight="1">
      <c r="A21" s="32" t="s">
        <v>16</v>
      </c>
      <c r="B21" s="33" t="s">
        <v>16</v>
      </c>
      <c r="C21" s="33" t="s">
        <v>407</v>
      </c>
      <c r="D21" s="11" t="s">
        <v>40</v>
      </c>
      <c r="E21" s="12">
        <v>19.5</v>
      </c>
      <c r="F21" s="15">
        <f t="shared" si="0"/>
        <v>0</v>
      </c>
      <c r="G21" s="31" t="s">
        <v>415</v>
      </c>
    </row>
    <row r="22" spans="1:7" ht="39.950000000000003" customHeight="1">
      <c r="A22" s="32" t="s">
        <v>16</v>
      </c>
      <c r="B22" s="33" t="s">
        <v>16</v>
      </c>
      <c r="C22" s="33" t="s">
        <v>16</v>
      </c>
      <c r="D22" s="11" t="s">
        <v>408</v>
      </c>
      <c r="E22" s="12">
        <v>6.5</v>
      </c>
      <c r="F22" s="15">
        <f t="shared" si="0"/>
        <v>0</v>
      </c>
      <c r="G22" s="31" t="s">
        <v>16</v>
      </c>
    </row>
    <row r="23" spans="1:7" ht="39.950000000000003" customHeight="1">
      <c r="A23" s="32" t="s">
        <v>16</v>
      </c>
      <c r="B23" s="33" t="s">
        <v>16</v>
      </c>
      <c r="C23" s="33" t="s">
        <v>16</v>
      </c>
      <c r="D23" s="11" t="s">
        <v>69</v>
      </c>
      <c r="E23" s="12">
        <v>1.95</v>
      </c>
      <c r="F23" s="15">
        <f t="shared" si="0"/>
        <v>0</v>
      </c>
      <c r="G23" s="31" t="s">
        <v>16</v>
      </c>
    </row>
    <row r="24" spans="1:7" ht="39.950000000000003" customHeight="1">
      <c r="A24" s="32" t="s">
        <v>16</v>
      </c>
      <c r="B24" s="33" t="s">
        <v>16</v>
      </c>
      <c r="C24" s="33" t="s">
        <v>16</v>
      </c>
      <c r="D24" s="11" t="s">
        <v>99</v>
      </c>
      <c r="E24" s="12">
        <v>0.65</v>
      </c>
      <c r="F24" s="15">
        <f t="shared" si="0"/>
        <v>0</v>
      </c>
      <c r="G24" s="31" t="s">
        <v>16</v>
      </c>
    </row>
    <row r="25" spans="1:7" ht="39.950000000000003" customHeight="1">
      <c r="A25" s="32" t="s">
        <v>16</v>
      </c>
      <c r="B25" s="33" t="s">
        <v>16</v>
      </c>
      <c r="C25" s="33" t="s">
        <v>16</v>
      </c>
      <c r="D25" s="11" t="s">
        <v>42</v>
      </c>
      <c r="E25" s="12">
        <v>0.65</v>
      </c>
      <c r="F25" s="15">
        <f t="shared" si="0"/>
        <v>0</v>
      </c>
      <c r="G25" s="31" t="s">
        <v>16</v>
      </c>
    </row>
    <row r="26" spans="1:7" ht="39.950000000000003" customHeight="1">
      <c r="A26" s="32" t="s">
        <v>16</v>
      </c>
      <c r="B26" s="33" t="s">
        <v>16</v>
      </c>
      <c r="C26" s="33" t="s">
        <v>16</v>
      </c>
      <c r="D26" s="11" t="s">
        <v>22</v>
      </c>
      <c r="E26" s="12">
        <v>0.33</v>
      </c>
      <c r="F26" s="15">
        <f t="shared" si="0"/>
        <v>0</v>
      </c>
      <c r="G26" s="31" t="s">
        <v>16</v>
      </c>
    </row>
    <row r="27" spans="1:7" ht="39.950000000000003" customHeight="1">
      <c r="A27" s="32" t="s">
        <v>16</v>
      </c>
      <c r="B27" s="33" t="s">
        <v>16</v>
      </c>
      <c r="C27" s="33" t="s">
        <v>16</v>
      </c>
      <c r="D27" s="11" t="s">
        <v>20</v>
      </c>
      <c r="E27" s="12">
        <v>0.33</v>
      </c>
      <c r="F27" s="15">
        <f t="shared" si="0"/>
        <v>0</v>
      </c>
      <c r="G27" s="31" t="s">
        <v>16</v>
      </c>
    </row>
    <row r="28" spans="1:7" ht="39.950000000000003" customHeight="1">
      <c r="A28" s="32" t="s">
        <v>16</v>
      </c>
      <c r="B28" s="33" t="s">
        <v>16</v>
      </c>
      <c r="C28" s="33" t="s">
        <v>16</v>
      </c>
      <c r="D28" s="11" t="s">
        <v>95</v>
      </c>
      <c r="E28" s="12">
        <v>0.33</v>
      </c>
      <c r="F28" s="15">
        <f t="shared" si="0"/>
        <v>0</v>
      </c>
      <c r="G28" s="31" t="s">
        <v>16</v>
      </c>
    </row>
    <row r="29" spans="1:7" ht="39.950000000000003" customHeight="1">
      <c r="A29" s="32" t="s">
        <v>16</v>
      </c>
      <c r="B29" s="33" t="s">
        <v>16</v>
      </c>
      <c r="C29" s="33" t="s">
        <v>16</v>
      </c>
      <c r="D29" s="11" t="s">
        <v>45</v>
      </c>
      <c r="E29" s="12">
        <v>7.0000000000000007E-2</v>
      </c>
      <c r="F29" s="15">
        <f t="shared" si="0"/>
        <v>0</v>
      </c>
      <c r="G29" s="31" t="s">
        <v>16</v>
      </c>
    </row>
    <row r="30" spans="1:7" ht="39.950000000000003" customHeight="1">
      <c r="A30" s="32" t="s">
        <v>16</v>
      </c>
      <c r="B30" s="33" t="s">
        <v>16</v>
      </c>
      <c r="C30" s="33" t="s">
        <v>409</v>
      </c>
      <c r="D30" s="11" t="s">
        <v>410</v>
      </c>
      <c r="E30" s="12">
        <v>22.75</v>
      </c>
      <c r="F30" s="15">
        <f t="shared" si="0"/>
        <v>0</v>
      </c>
      <c r="G30" s="31" t="s">
        <v>416</v>
      </c>
    </row>
    <row r="31" spans="1:7" ht="39.950000000000003" customHeight="1">
      <c r="A31" s="32" t="s">
        <v>16</v>
      </c>
      <c r="B31" s="33" t="s">
        <v>16</v>
      </c>
      <c r="C31" s="33" t="s">
        <v>16</v>
      </c>
      <c r="D31" s="11" t="s">
        <v>22</v>
      </c>
      <c r="E31" s="12">
        <v>0.65</v>
      </c>
      <c r="F31" s="15">
        <f t="shared" si="0"/>
        <v>0</v>
      </c>
      <c r="G31" s="31" t="s">
        <v>16</v>
      </c>
    </row>
    <row r="32" spans="1:7" ht="39.950000000000003" customHeight="1">
      <c r="A32" s="32" t="s">
        <v>16</v>
      </c>
      <c r="B32" s="33" t="s">
        <v>16</v>
      </c>
      <c r="C32" s="33" t="s">
        <v>16</v>
      </c>
      <c r="D32" s="11" t="s">
        <v>43</v>
      </c>
      <c r="E32" s="12">
        <v>0.33</v>
      </c>
      <c r="F32" s="15">
        <f t="shared" si="0"/>
        <v>0</v>
      </c>
      <c r="G32" s="31" t="s">
        <v>16</v>
      </c>
    </row>
    <row r="33" spans="1:7" ht="39.950000000000003" customHeight="1">
      <c r="A33" s="32" t="s">
        <v>16</v>
      </c>
      <c r="B33" s="33" t="s">
        <v>16</v>
      </c>
      <c r="C33" s="33" t="s">
        <v>16</v>
      </c>
      <c r="D33" s="11" t="s">
        <v>20</v>
      </c>
      <c r="E33" s="12">
        <v>0.33</v>
      </c>
      <c r="F33" s="15">
        <f t="shared" si="0"/>
        <v>0</v>
      </c>
      <c r="G33" s="31" t="s">
        <v>16</v>
      </c>
    </row>
    <row r="34" spans="1:7" ht="39.950000000000003" customHeight="1">
      <c r="A34" s="32" t="s">
        <v>16</v>
      </c>
      <c r="B34" s="33" t="s">
        <v>16</v>
      </c>
      <c r="C34" s="33" t="s">
        <v>16</v>
      </c>
      <c r="D34" s="11" t="s">
        <v>45</v>
      </c>
      <c r="E34" s="12">
        <v>0.33</v>
      </c>
      <c r="F34" s="15">
        <f t="shared" si="0"/>
        <v>0</v>
      </c>
      <c r="G34" s="31" t="s">
        <v>16</v>
      </c>
    </row>
    <row r="35" spans="1:7" ht="39.950000000000003" customHeight="1">
      <c r="A35" s="32" t="s">
        <v>16</v>
      </c>
      <c r="B35" s="33" t="s">
        <v>16</v>
      </c>
      <c r="C35" s="13" t="s">
        <v>46</v>
      </c>
      <c r="D35" s="11" t="s">
        <v>47</v>
      </c>
      <c r="E35" s="12">
        <v>13</v>
      </c>
      <c r="F35" s="15">
        <f t="shared" si="0"/>
        <v>0</v>
      </c>
      <c r="G35" s="14" t="s">
        <v>58</v>
      </c>
    </row>
    <row r="36" spans="1:7" ht="39.950000000000003" customHeight="1">
      <c r="A36" s="32" t="s">
        <v>16</v>
      </c>
      <c r="B36" s="33" t="s">
        <v>48</v>
      </c>
      <c r="C36" s="33" t="s">
        <v>411</v>
      </c>
      <c r="D36" s="11" t="s">
        <v>412</v>
      </c>
      <c r="E36" s="12">
        <v>32.5</v>
      </c>
      <c r="F36" s="15">
        <f t="shared" si="0"/>
        <v>0</v>
      </c>
      <c r="G36" s="31" t="s">
        <v>417</v>
      </c>
    </row>
    <row r="37" spans="1:7" ht="39.950000000000003" customHeight="1">
      <c r="A37" s="32" t="s">
        <v>16</v>
      </c>
      <c r="B37" s="33" t="s">
        <v>16</v>
      </c>
      <c r="C37" s="33" t="s">
        <v>16</v>
      </c>
      <c r="D37" s="11" t="s">
        <v>42</v>
      </c>
      <c r="E37" s="12">
        <v>1.3</v>
      </c>
      <c r="F37" s="15">
        <f t="shared" si="0"/>
        <v>0</v>
      </c>
      <c r="G37" s="31" t="s">
        <v>16</v>
      </c>
    </row>
    <row r="38" spans="1:7" ht="39.950000000000003" customHeight="1">
      <c r="A38" s="32" t="s">
        <v>16</v>
      </c>
      <c r="B38" s="33" t="s">
        <v>16</v>
      </c>
      <c r="C38" s="13" t="s">
        <v>51</v>
      </c>
      <c r="D38" s="11" t="s">
        <v>52</v>
      </c>
      <c r="E38" s="12">
        <v>97.5</v>
      </c>
      <c r="F38" s="15">
        <f t="shared" si="0"/>
        <v>0</v>
      </c>
      <c r="G38" s="14" t="s">
        <v>58</v>
      </c>
    </row>
    <row r="39" spans="1:7" ht="39.950000000000003" customHeight="1">
      <c r="A39" s="6"/>
      <c r="B39" s="6"/>
      <c r="C39" s="6"/>
      <c r="D39" s="6"/>
      <c r="E39" s="7"/>
      <c r="F39" s="8"/>
      <c r="G39" s="6"/>
    </row>
  </sheetData>
  <sheetProtection sheet="1" objects="1" scenarios="1" formatRows="0" insertRows="0" deleteRows="0"/>
  <mergeCells count="27">
    <mergeCell ref="G7:G11"/>
    <mergeCell ref="G13:G20"/>
    <mergeCell ref="G21:G29"/>
    <mergeCell ref="G30:G34"/>
    <mergeCell ref="G36:G37"/>
    <mergeCell ref="G5:G6"/>
    <mergeCell ref="A7:A38"/>
    <mergeCell ref="B7:B11"/>
    <mergeCell ref="C7:C11"/>
    <mergeCell ref="B12:B35"/>
    <mergeCell ref="C13:C20"/>
    <mergeCell ref="C21:C29"/>
    <mergeCell ref="C30:C34"/>
    <mergeCell ref="B36:B38"/>
    <mergeCell ref="C36:C3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4"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418</v>
      </c>
      <c r="B7" s="33" t="s">
        <v>13</v>
      </c>
      <c r="C7" s="33" t="s">
        <v>419</v>
      </c>
      <c r="D7" s="11" t="s">
        <v>25</v>
      </c>
      <c r="E7" s="12">
        <v>13</v>
      </c>
      <c r="F7" s="15">
        <f>$C$3*E7</f>
        <v>0</v>
      </c>
      <c r="G7" s="31" t="s">
        <v>426</v>
      </c>
    </row>
    <row r="8" spans="1:7" ht="39.950000000000003" customHeight="1">
      <c r="A8" s="32" t="s">
        <v>16</v>
      </c>
      <c r="B8" s="33" t="s">
        <v>16</v>
      </c>
      <c r="C8" s="33" t="s">
        <v>16</v>
      </c>
      <c r="D8" s="11" t="s">
        <v>100</v>
      </c>
      <c r="E8" s="12">
        <v>3.25</v>
      </c>
      <c r="F8" s="15">
        <f t="shared" ref="F8:F34" si="0">$C$3*E8</f>
        <v>0</v>
      </c>
      <c r="G8" s="31" t="s">
        <v>16</v>
      </c>
    </row>
    <row r="9" spans="1:7" ht="39.950000000000003" customHeight="1">
      <c r="A9" s="32" t="s">
        <v>16</v>
      </c>
      <c r="B9" s="33" t="s">
        <v>16</v>
      </c>
      <c r="C9" s="33" t="s">
        <v>16</v>
      </c>
      <c r="D9" s="11" t="s">
        <v>64</v>
      </c>
      <c r="E9" s="12">
        <v>7.0000000000000007E-2</v>
      </c>
      <c r="F9" s="15">
        <f t="shared" si="0"/>
        <v>0</v>
      </c>
      <c r="G9" s="31" t="s">
        <v>16</v>
      </c>
    </row>
    <row r="10" spans="1:7" ht="39.950000000000003" customHeight="1">
      <c r="A10" s="32" t="s">
        <v>16</v>
      </c>
      <c r="B10" s="33" t="s">
        <v>23</v>
      </c>
      <c r="C10" s="13" t="s">
        <v>24</v>
      </c>
      <c r="D10" s="11" t="s">
        <v>25</v>
      </c>
      <c r="E10" s="12">
        <v>35.75</v>
      </c>
      <c r="F10" s="15">
        <f t="shared" si="0"/>
        <v>0</v>
      </c>
      <c r="G10" s="14" t="s">
        <v>54</v>
      </c>
    </row>
    <row r="11" spans="1:7" ht="39.950000000000003" customHeight="1">
      <c r="A11" s="32" t="s">
        <v>16</v>
      </c>
      <c r="B11" s="33" t="s">
        <v>16</v>
      </c>
      <c r="C11" s="33" t="s">
        <v>420</v>
      </c>
      <c r="D11" s="11" t="s">
        <v>34</v>
      </c>
      <c r="E11" s="12">
        <v>13</v>
      </c>
      <c r="F11" s="15">
        <f t="shared" si="0"/>
        <v>0</v>
      </c>
      <c r="G11" s="31" t="s">
        <v>427</v>
      </c>
    </row>
    <row r="12" spans="1:7" ht="39.950000000000003" customHeight="1">
      <c r="A12" s="32" t="s">
        <v>16</v>
      </c>
      <c r="B12" s="33" t="s">
        <v>16</v>
      </c>
      <c r="C12" s="33" t="s">
        <v>16</v>
      </c>
      <c r="D12" s="11" t="s">
        <v>43</v>
      </c>
      <c r="E12" s="12">
        <v>1.3</v>
      </c>
      <c r="F12" s="15">
        <f t="shared" si="0"/>
        <v>0</v>
      </c>
      <c r="G12" s="31" t="s">
        <v>16</v>
      </c>
    </row>
    <row r="13" spans="1:7" ht="39.950000000000003" customHeight="1">
      <c r="A13" s="32" t="s">
        <v>16</v>
      </c>
      <c r="B13" s="33" t="s">
        <v>16</v>
      </c>
      <c r="C13" s="33" t="s">
        <v>16</v>
      </c>
      <c r="D13" s="11" t="s">
        <v>30</v>
      </c>
      <c r="E13" s="12">
        <v>1.3</v>
      </c>
      <c r="F13" s="15">
        <f t="shared" si="0"/>
        <v>0</v>
      </c>
      <c r="G13" s="31" t="s">
        <v>16</v>
      </c>
    </row>
    <row r="14" spans="1:7" ht="39.950000000000003" customHeight="1">
      <c r="A14" s="32" t="s">
        <v>16</v>
      </c>
      <c r="B14" s="33" t="s">
        <v>16</v>
      </c>
      <c r="C14" s="33" t="s">
        <v>16</v>
      </c>
      <c r="D14" s="11" t="s">
        <v>95</v>
      </c>
      <c r="E14" s="12">
        <v>1.3</v>
      </c>
      <c r="F14" s="15">
        <f t="shared" si="0"/>
        <v>0</v>
      </c>
      <c r="G14" s="31" t="s">
        <v>16</v>
      </c>
    </row>
    <row r="15" spans="1:7" ht="39.950000000000003" customHeight="1">
      <c r="A15" s="32" t="s">
        <v>16</v>
      </c>
      <c r="B15" s="33" t="s">
        <v>16</v>
      </c>
      <c r="C15" s="33" t="s">
        <v>16</v>
      </c>
      <c r="D15" s="11" t="s">
        <v>22</v>
      </c>
      <c r="E15" s="12">
        <v>0.33</v>
      </c>
      <c r="F15" s="15">
        <f t="shared" si="0"/>
        <v>0</v>
      </c>
      <c r="G15" s="31" t="s">
        <v>16</v>
      </c>
    </row>
    <row r="16" spans="1:7" ht="39.950000000000003" customHeight="1">
      <c r="A16" s="32" t="s">
        <v>16</v>
      </c>
      <c r="B16" s="33" t="s">
        <v>16</v>
      </c>
      <c r="C16" s="33" t="s">
        <v>16</v>
      </c>
      <c r="D16" s="11" t="s">
        <v>20</v>
      </c>
      <c r="E16" s="12">
        <v>0.33</v>
      </c>
      <c r="F16" s="15">
        <f t="shared" si="0"/>
        <v>0</v>
      </c>
      <c r="G16" s="31" t="s">
        <v>16</v>
      </c>
    </row>
    <row r="17" spans="1:7" ht="39.950000000000003" customHeight="1">
      <c r="A17" s="32" t="s">
        <v>16</v>
      </c>
      <c r="B17" s="33" t="s">
        <v>16</v>
      </c>
      <c r="C17" s="33" t="s">
        <v>16</v>
      </c>
      <c r="D17" s="11" t="s">
        <v>31</v>
      </c>
      <c r="E17" s="12">
        <v>0.13</v>
      </c>
      <c r="F17" s="15">
        <f t="shared" si="0"/>
        <v>0</v>
      </c>
      <c r="G17" s="31" t="s">
        <v>16</v>
      </c>
    </row>
    <row r="18" spans="1:7" ht="39.950000000000003" customHeight="1">
      <c r="A18" s="32" t="s">
        <v>16</v>
      </c>
      <c r="B18" s="33" t="s">
        <v>16</v>
      </c>
      <c r="C18" s="33" t="s">
        <v>430</v>
      </c>
      <c r="D18" s="11" t="s">
        <v>421</v>
      </c>
      <c r="E18" s="12">
        <v>26</v>
      </c>
      <c r="F18" s="15">
        <f t="shared" si="0"/>
        <v>0</v>
      </c>
      <c r="G18" s="31" t="s">
        <v>428</v>
      </c>
    </row>
    <row r="19" spans="1:7" ht="39.950000000000003" customHeight="1">
      <c r="A19" s="32" t="s">
        <v>16</v>
      </c>
      <c r="B19" s="33" t="s">
        <v>16</v>
      </c>
      <c r="C19" s="33" t="s">
        <v>16</v>
      </c>
      <c r="D19" s="11" t="s">
        <v>296</v>
      </c>
      <c r="E19" s="12">
        <v>6.5</v>
      </c>
      <c r="F19" s="15">
        <f t="shared" si="0"/>
        <v>0</v>
      </c>
      <c r="G19" s="31" t="s">
        <v>16</v>
      </c>
    </row>
    <row r="20" spans="1:7" ht="39.950000000000003" customHeight="1">
      <c r="A20" s="32" t="s">
        <v>16</v>
      </c>
      <c r="B20" s="33" t="s">
        <v>16</v>
      </c>
      <c r="C20" s="33" t="s">
        <v>16</v>
      </c>
      <c r="D20" s="11" t="s">
        <v>80</v>
      </c>
      <c r="E20" s="12">
        <v>5.2</v>
      </c>
      <c r="F20" s="15">
        <f t="shared" si="0"/>
        <v>0</v>
      </c>
      <c r="G20" s="31" t="s">
        <v>16</v>
      </c>
    </row>
    <row r="21" spans="1:7" ht="39.950000000000003" customHeight="1">
      <c r="A21" s="32" t="s">
        <v>16</v>
      </c>
      <c r="B21" s="33" t="s">
        <v>16</v>
      </c>
      <c r="C21" s="33" t="s">
        <v>16</v>
      </c>
      <c r="D21" s="11" t="s">
        <v>79</v>
      </c>
      <c r="E21" s="12">
        <v>3.25</v>
      </c>
      <c r="F21" s="15">
        <f t="shared" si="0"/>
        <v>0</v>
      </c>
      <c r="G21" s="31" t="s">
        <v>16</v>
      </c>
    </row>
    <row r="22" spans="1:7" ht="39.950000000000003" customHeight="1">
      <c r="A22" s="32" t="s">
        <v>16</v>
      </c>
      <c r="B22" s="33" t="s">
        <v>16</v>
      </c>
      <c r="C22" s="33" t="s">
        <v>16</v>
      </c>
      <c r="D22" s="11" t="s">
        <v>42</v>
      </c>
      <c r="E22" s="12">
        <v>1.3</v>
      </c>
      <c r="F22" s="15">
        <f t="shared" si="0"/>
        <v>0</v>
      </c>
      <c r="G22" s="31" t="s">
        <v>16</v>
      </c>
    </row>
    <row r="23" spans="1:7" ht="39.950000000000003" customHeight="1">
      <c r="A23" s="32" t="s">
        <v>16</v>
      </c>
      <c r="B23" s="33" t="s">
        <v>16</v>
      </c>
      <c r="C23" s="33" t="s">
        <v>16</v>
      </c>
      <c r="D23" s="11" t="s">
        <v>22</v>
      </c>
      <c r="E23" s="12">
        <v>0.65</v>
      </c>
      <c r="F23" s="15">
        <f t="shared" si="0"/>
        <v>0</v>
      </c>
      <c r="G23" s="31" t="s">
        <v>16</v>
      </c>
    </row>
    <row r="24" spans="1:7" ht="39.950000000000003" customHeight="1">
      <c r="A24" s="32" t="s">
        <v>16</v>
      </c>
      <c r="B24" s="33" t="s">
        <v>16</v>
      </c>
      <c r="C24" s="33" t="s">
        <v>16</v>
      </c>
      <c r="D24" s="11" t="s">
        <v>99</v>
      </c>
      <c r="E24" s="12">
        <v>0.65</v>
      </c>
      <c r="F24" s="15">
        <f t="shared" si="0"/>
        <v>0</v>
      </c>
      <c r="G24" s="31" t="s">
        <v>16</v>
      </c>
    </row>
    <row r="25" spans="1:7" ht="39.950000000000003" customHeight="1">
      <c r="A25" s="32" t="s">
        <v>16</v>
      </c>
      <c r="B25" s="33" t="s">
        <v>16</v>
      </c>
      <c r="C25" s="33" t="s">
        <v>16</v>
      </c>
      <c r="D25" s="11" t="s">
        <v>37</v>
      </c>
      <c r="E25" s="12">
        <v>0.65</v>
      </c>
      <c r="F25" s="15">
        <f t="shared" si="0"/>
        <v>0</v>
      </c>
      <c r="G25" s="31" t="s">
        <v>16</v>
      </c>
    </row>
    <row r="26" spans="1:7" ht="39.950000000000003" customHeight="1">
      <c r="A26" s="32" t="s">
        <v>16</v>
      </c>
      <c r="B26" s="33" t="s">
        <v>16</v>
      </c>
      <c r="C26" s="33" t="s">
        <v>422</v>
      </c>
      <c r="D26" s="11" t="s">
        <v>308</v>
      </c>
      <c r="E26" s="12">
        <v>19.5</v>
      </c>
      <c r="F26" s="15">
        <f t="shared" si="0"/>
        <v>0</v>
      </c>
      <c r="G26" s="31" t="s">
        <v>429</v>
      </c>
    </row>
    <row r="27" spans="1:7" ht="39.950000000000003" customHeight="1">
      <c r="A27" s="32" t="s">
        <v>16</v>
      </c>
      <c r="B27" s="33" t="s">
        <v>16</v>
      </c>
      <c r="C27" s="33" t="s">
        <v>16</v>
      </c>
      <c r="D27" s="11" t="s">
        <v>154</v>
      </c>
      <c r="E27" s="12">
        <v>13</v>
      </c>
      <c r="F27" s="15">
        <f t="shared" si="0"/>
        <v>0</v>
      </c>
      <c r="G27" s="31" t="s">
        <v>16</v>
      </c>
    </row>
    <row r="28" spans="1:7" ht="39.950000000000003" customHeight="1">
      <c r="A28" s="32" t="s">
        <v>16</v>
      </c>
      <c r="B28" s="33" t="s">
        <v>16</v>
      </c>
      <c r="C28" s="33" t="s">
        <v>16</v>
      </c>
      <c r="D28" s="11" t="s">
        <v>423</v>
      </c>
      <c r="E28" s="12">
        <v>1.3</v>
      </c>
      <c r="F28" s="15">
        <f t="shared" si="0"/>
        <v>0</v>
      </c>
      <c r="G28" s="31" t="s">
        <v>16</v>
      </c>
    </row>
    <row r="29" spans="1:7" ht="39.950000000000003" customHeight="1">
      <c r="A29" s="32" t="s">
        <v>16</v>
      </c>
      <c r="B29" s="33" t="s">
        <v>16</v>
      </c>
      <c r="C29" s="33" t="s">
        <v>16</v>
      </c>
      <c r="D29" s="11" t="s">
        <v>424</v>
      </c>
      <c r="E29" s="12">
        <v>1.3</v>
      </c>
      <c r="F29" s="15">
        <f t="shared" si="0"/>
        <v>0</v>
      </c>
      <c r="G29" s="31" t="s">
        <v>16</v>
      </c>
    </row>
    <row r="30" spans="1:7" ht="39.950000000000003" customHeight="1">
      <c r="A30" s="32" t="s">
        <v>16</v>
      </c>
      <c r="B30" s="33" t="s">
        <v>16</v>
      </c>
      <c r="C30" s="33" t="s">
        <v>16</v>
      </c>
      <c r="D30" s="11" t="s">
        <v>38</v>
      </c>
      <c r="E30" s="12">
        <v>0.65</v>
      </c>
      <c r="F30" s="15">
        <f t="shared" si="0"/>
        <v>0</v>
      </c>
      <c r="G30" s="31" t="s">
        <v>16</v>
      </c>
    </row>
    <row r="31" spans="1:7" ht="39.950000000000003" customHeight="1">
      <c r="A31" s="32" t="s">
        <v>16</v>
      </c>
      <c r="B31" s="33" t="s">
        <v>16</v>
      </c>
      <c r="C31" s="33" t="s">
        <v>16</v>
      </c>
      <c r="D31" s="11" t="s">
        <v>425</v>
      </c>
      <c r="E31" s="12">
        <v>7.0000000000000007E-2</v>
      </c>
      <c r="F31" s="15">
        <f t="shared" si="0"/>
        <v>0</v>
      </c>
      <c r="G31" s="31" t="s">
        <v>16</v>
      </c>
    </row>
    <row r="32" spans="1:7" ht="39.950000000000003" customHeight="1">
      <c r="A32" s="32" t="s">
        <v>16</v>
      </c>
      <c r="B32" s="33" t="s">
        <v>16</v>
      </c>
      <c r="C32" s="13" t="s">
        <v>46</v>
      </c>
      <c r="D32" s="11" t="s">
        <v>47</v>
      </c>
      <c r="E32" s="12">
        <v>13</v>
      </c>
      <c r="F32" s="15">
        <f t="shared" si="0"/>
        <v>0</v>
      </c>
      <c r="G32" s="14" t="s">
        <v>58</v>
      </c>
    </row>
    <row r="33" spans="1:7" ht="39.950000000000003" customHeight="1">
      <c r="A33" s="32" t="s">
        <v>16</v>
      </c>
      <c r="B33" s="33" t="s">
        <v>48</v>
      </c>
      <c r="C33" s="13" t="s">
        <v>181</v>
      </c>
      <c r="D33" s="11" t="s">
        <v>182</v>
      </c>
      <c r="E33" s="12">
        <v>32.5</v>
      </c>
      <c r="F33" s="15">
        <f t="shared" si="0"/>
        <v>0</v>
      </c>
      <c r="G33" s="14" t="s">
        <v>58</v>
      </c>
    </row>
    <row r="34" spans="1:7" ht="39.950000000000003" customHeight="1">
      <c r="A34" s="32" t="s">
        <v>16</v>
      </c>
      <c r="B34" s="33" t="s">
        <v>16</v>
      </c>
      <c r="C34" s="13" t="s">
        <v>51</v>
      </c>
      <c r="D34" s="11" t="s">
        <v>52</v>
      </c>
      <c r="E34" s="12">
        <v>97.5</v>
      </c>
      <c r="F34" s="15">
        <f t="shared" si="0"/>
        <v>0</v>
      </c>
      <c r="G34" s="14" t="s">
        <v>58</v>
      </c>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1:G17"/>
    <mergeCell ref="G18:G25"/>
    <mergeCell ref="G26:G31"/>
    <mergeCell ref="G5:G6"/>
    <mergeCell ref="A7:A34"/>
    <mergeCell ref="B7:B9"/>
    <mergeCell ref="C7:C9"/>
    <mergeCell ref="B10:B32"/>
    <mergeCell ref="C11:C17"/>
    <mergeCell ref="C18:C25"/>
    <mergeCell ref="C26:C31"/>
    <mergeCell ref="B33:B34"/>
    <mergeCell ref="G7:G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1" zoomScale="70" zoomScaleNormal="70" zoomScaleSheetLayoutView="70" workbookViewId="0">
      <selection activeCell="C23" sqref="C23:C26"/>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431</v>
      </c>
      <c r="B7" s="33" t="s">
        <v>13</v>
      </c>
      <c r="C7" s="33" t="s">
        <v>432</v>
      </c>
      <c r="D7" s="11" t="s">
        <v>25</v>
      </c>
      <c r="E7" s="12">
        <v>13</v>
      </c>
      <c r="F7" s="15">
        <f>$C$3*E7</f>
        <v>0</v>
      </c>
      <c r="G7" s="31" t="s">
        <v>439</v>
      </c>
    </row>
    <row r="8" spans="1:7" ht="39.950000000000003" customHeight="1">
      <c r="A8" s="32" t="s">
        <v>16</v>
      </c>
      <c r="B8" s="33" t="s">
        <v>16</v>
      </c>
      <c r="C8" s="33" t="s">
        <v>16</v>
      </c>
      <c r="D8" s="11" t="s">
        <v>36</v>
      </c>
      <c r="E8" s="12">
        <v>0.65</v>
      </c>
      <c r="F8" s="15">
        <f t="shared" ref="F8:F35" si="0">$C$3*E8</f>
        <v>0</v>
      </c>
      <c r="G8" s="31" t="s">
        <v>16</v>
      </c>
    </row>
    <row r="9" spans="1:7" ht="39.950000000000003" customHeight="1">
      <c r="A9" s="32" t="s">
        <v>16</v>
      </c>
      <c r="B9" s="33" t="s">
        <v>16</v>
      </c>
      <c r="C9" s="33" t="s">
        <v>16</v>
      </c>
      <c r="D9" s="11" t="s">
        <v>119</v>
      </c>
      <c r="E9" s="12">
        <v>0.65</v>
      </c>
      <c r="F9" s="15">
        <f t="shared" si="0"/>
        <v>0</v>
      </c>
      <c r="G9" s="31" t="s">
        <v>16</v>
      </c>
    </row>
    <row r="10" spans="1:7" ht="39.950000000000003" customHeight="1">
      <c r="A10" s="32" t="s">
        <v>16</v>
      </c>
      <c r="B10" s="33" t="s">
        <v>16</v>
      </c>
      <c r="C10" s="33" t="s">
        <v>16</v>
      </c>
      <c r="D10" s="11" t="s">
        <v>20</v>
      </c>
      <c r="E10" s="12">
        <v>0.33</v>
      </c>
      <c r="F10" s="15">
        <f t="shared" si="0"/>
        <v>0</v>
      </c>
      <c r="G10" s="31" t="s">
        <v>16</v>
      </c>
    </row>
    <row r="11" spans="1:7" ht="39.950000000000003" customHeight="1">
      <c r="A11" s="32" t="s">
        <v>16</v>
      </c>
      <c r="B11" s="33" t="s">
        <v>23</v>
      </c>
      <c r="C11" s="33" t="s">
        <v>433</v>
      </c>
      <c r="D11" s="11" t="s">
        <v>25</v>
      </c>
      <c r="E11" s="12">
        <v>32.5</v>
      </c>
      <c r="F11" s="15">
        <f t="shared" si="0"/>
        <v>0</v>
      </c>
      <c r="G11" s="31" t="s">
        <v>440</v>
      </c>
    </row>
    <row r="12" spans="1:7" ht="39.950000000000003" customHeight="1">
      <c r="A12" s="32" t="s">
        <v>16</v>
      </c>
      <c r="B12" s="33" t="s">
        <v>16</v>
      </c>
      <c r="C12" s="33" t="s">
        <v>16</v>
      </c>
      <c r="D12" s="11" t="s">
        <v>434</v>
      </c>
      <c r="E12" s="12">
        <v>19.5</v>
      </c>
      <c r="F12" s="15">
        <f t="shared" si="0"/>
        <v>0</v>
      </c>
      <c r="G12" s="31" t="s">
        <v>16</v>
      </c>
    </row>
    <row r="13" spans="1:7" ht="39.950000000000003" customHeight="1">
      <c r="A13" s="32" t="s">
        <v>16</v>
      </c>
      <c r="B13" s="33" t="s">
        <v>16</v>
      </c>
      <c r="C13" s="33" t="s">
        <v>16</v>
      </c>
      <c r="D13" s="11" t="s">
        <v>66</v>
      </c>
      <c r="E13" s="12">
        <v>6.5</v>
      </c>
      <c r="F13" s="15">
        <f t="shared" si="0"/>
        <v>0</v>
      </c>
      <c r="G13" s="31" t="s">
        <v>16</v>
      </c>
    </row>
    <row r="14" spans="1:7" ht="39.950000000000003" customHeight="1">
      <c r="A14" s="32" t="s">
        <v>16</v>
      </c>
      <c r="B14" s="33" t="s">
        <v>16</v>
      </c>
      <c r="C14" s="33" t="s">
        <v>16</v>
      </c>
      <c r="D14" s="11" t="s">
        <v>122</v>
      </c>
      <c r="E14" s="12">
        <v>6.5</v>
      </c>
      <c r="F14" s="15">
        <f t="shared" si="0"/>
        <v>0</v>
      </c>
      <c r="G14" s="31" t="s">
        <v>16</v>
      </c>
    </row>
    <row r="15" spans="1:7" ht="39.950000000000003" customHeight="1">
      <c r="A15" s="32" t="s">
        <v>16</v>
      </c>
      <c r="B15" s="33" t="s">
        <v>16</v>
      </c>
      <c r="C15" s="33" t="s">
        <v>16</v>
      </c>
      <c r="D15" s="11" t="s">
        <v>28</v>
      </c>
      <c r="E15" s="12">
        <v>6.5</v>
      </c>
      <c r="F15" s="15">
        <f t="shared" si="0"/>
        <v>0</v>
      </c>
      <c r="G15" s="31" t="s">
        <v>16</v>
      </c>
    </row>
    <row r="16" spans="1:7" ht="39.950000000000003" customHeight="1">
      <c r="A16" s="32" t="s">
        <v>16</v>
      </c>
      <c r="B16" s="33" t="s">
        <v>16</v>
      </c>
      <c r="C16" s="33" t="s">
        <v>16</v>
      </c>
      <c r="D16" s="11" t="s">
        <v>69</v>
      </c>
      <c r="E16" s="12">
        <v>2.6</v>
      </c>
      <c r="F16" s="15">
        <f t="shared" si="0"/>
        <v>0</v>
      </c>
      <c r="G16" s="31" t="s">
        <v>16</v>
      </c>
    </row>
    <row r="17" spans="1:7" ht="39.950000000000003" customHeight="1">
      <c r="A17" s="32" t="s">
        <v>16</v>
      </c>
      <c r="B17" s="33" t="s">
        <v>16</v>
      </c>
      <c r="C17" s="33" t="s">
        <v>16</v>
      </c>
      <c r="D17" s="11" t="s">
        <v>104</v>
      </c>
      <c r="E17" s="12">
        <v>1.62</v>
      </c>
      <c r="F17" s="15">
        <f t="shared" si="0"/>
        <v>0</v>
      </c>
      <c r="G17" s="31" t="s">
        <v>16</v>
      </c>
    </row>
    <row r="18" spans="1:7" ht="39.950000000000003" customHeight="1">
      <c r="A18" s="32" t="s">
        <v>16</v>
      </c>
      <c r="B18" s="33" t="s">
        <v>16</v>
      </c>
      <c r="C18" s="33" t="s">
        <v>16</v>
      </c>
      <c r="D18" s="11" t="s">
        <v>44</v>
      </c>
      <c r="E18" s="12">
        <v>1.62</v>
      </c>
      <c r="F18" s="15">
        <f t="shared" si="0"/>
        <v>0</v>
      </c>
      <c r="G18" s="31" t="s">
        <v>16</v>
      </c>
    </row>
    <row r="19" spans="1:7" ht="39.950000000000003" customHeight="1">
      <c r="A19" s="32" t="s">
        <v>16</v>
      </c>
      <c r="B19" s="33" t="s">
        <v>16</v>
      </c>
      <c r="C19" s="33" t="s">
        <v>16</v>
      </c>
      <c r="D19" s="11" t="s">
        <v>42</v>
      </c>
      <c r="E19" s="12">
        <v>1.3</v>
      </c>
      <c r="F19" s="15">
        <f t="shared" si="0"/>
        <v>0</v>
      </c>
      <c r="G19" s="31" t="s">
        <v>16</v>
      </c>
    </row>
    <row r="20" spans="1:7" ht="39.950000000000003" customHeight="1">
      <c r="A20" s="32" t="s">
        <v>16</v>
      </c>
      <c r="B20" s="33" t="s">
        <v>16</v>
      </c>
      <c r="C20" s="33" t="s">
        <v>16</v>
      </c>
      <c r="D20" s="11" t="s">
        <v>123</v>
      </c>
      <c r="E20" s="12">
        <v>0.97</v>
      </c>
      <c r="F20" s="15">
        <f t="shared" si="0"/>
        <v>0</v>
      </c>
      <c r="G20" s="31" t="s">
        <v>16</v>
      </c>
    </row>
    <row r="21" spans="1:7" ht="39.950000000000003" customHeight="1">
      <c r="A21" s="32" t="s">
        <v>16</v>
      </c>
      <c r="B21" s="33" t="s">
        <v>16</v>
      </c>
      <c r="C21" s="33" t="s">
        <v>16</v>
      </c>
      <c r="D21" s="11" t="s">
        <v>22</v>
      </c>
      <c r="E21" s="12">
        <v>0.33</v>
      </c>
      <c r="F21" s="15">
        <f t="shared" si="0"/>
        <v>0</v>
      </c>
      <c r="G21" s="31" t="s">
        <v>16</v>
      </c>
    </row>
    <row r="22" spans="1:7" ht="39.950000000000003" customHeight="1">
      <c r="A22" s="32" t="s">
        <v>16</v>
      </c>
      <c r="B22" s="33" t="s">
        <v>16</v>
      </c>
      <c r="C22" s="33" t="s">
        <v>16</v>
      </c>
      <c r="D22" s="11" t="s">
        <v>101</v>
      </c>
      <c r="E22" s="12">
        <v>0.03</v>
      </c>
      <c r="F22" s="15">
        <f t="shared" si="0"/>
        <v>0</v>
      </c>
      <c r="G22" s="31" t="s">
        <v>16</v>
      </c>
    </row>
    <row r="23" spans="1:7" ht="39.950000000000003" customHeight="1">
      <c r="A23" s="32" t="s">
        <v>16</v>
      </c>
      <c r="B23" s="33" t="s">
        <v>16</v>
      </c>
      <c r="C23" s="33" t="s">
        <v>474</v>
      </c>
      <c r="D23" s="11" t="s">
        <v>29</v>
      </c>
      <c r="E23" s="12">
        <v>2.6</v>
      </c>
      <c r="F23" s="15">
        <f t="shared" si="0"/>
        <v>0</v>
      </c>
      <c r="G23" s="31" t="s">
        <v>441</v>
      </c>
    </row>
    <row r="24" spans="1:7" ht="39.950000000000003" customHeight="1">
      <c r="A24" s="32" t="s">
        <v>16</v>
      </c>
      <c r="B24" s="33" t="s">
        <v>16</v>
      </c>
      <c r="C24" s="33" t="s">
        <v>16</v>
      </c>
      <c r="D24" s="11" t="s">
        <v>119</v>
      </c>
      <c r="E24" s="12">
        <v>1.95</v>
      </c>
      <c r="F24" s="15">
        <f t="shared" si="0"/>
        <v>0</v>
      </c>
      <c r="G24" s="31" t="s">
        <v>16</v>
      </c>
    </row>
    <row r="25" spans="1:7" ht="39.950000000000003" customHeight="1">
      <c r="A25" s="32" t="s">
        <v>16</v>
      </c>
      <c r="B25" s="33" t="s">
        <v>16</v>
      </c>
      <c r="C25" s="33" t="s">
        <v>16</v>
      </c>
      <c r="D25" s="11" t="s">
        <v>44</v>
      </c>
      <c r="E25" s="12">
        <v>1.95</v>
      </c>
      <c r="F25" s="15">
        <f t="shared" si="0"/>
        <v>0</v>
      </c>
      <c r="G25" s="31" t="s">
        <v>16</v>
      </c>
    </row>
    <row r="26" spans="1:7" ht="39.950000000000003" customHeight="1">
      <c r="A26" s="32" t="s">
        <v>16</v>
      </c>
      <c r="B26" s="33" t="s">
        <v>16</v>
      </c>
      <c r="C26" s="33" t="s">
        <v>16</v>
      </c>
      <c r="D26" s="11" t="s">
        <v>22</v>
      </c>
      <c r="E26" s="12">
        <v>0.33</v>
      </c>
      <c r="F26" s="15">
        <f t="shared" si="0"/>
        <v>0</v>
      </c>
      <c r="G26" s="31" t="s">
        <v>16</v>
      </c>
    </row>
    <row r="27" spans="1:7" ht="39.950000000000003" customHeight="1">
      <c r="A27" s="32" t="s">
        <v>16</v>
      </c>
      <c r="B27" s="33" t="s">
        <v>16</v>
      </c>
      <c r="C27" s="33" t="s">
        <v>435</v>
      </c>
      <c r="D27" s="11" t="s">
        <v>436</v>
      </c>
      <c r="E27" s="12">
        <v>6.5</v>
      </c>
      <c r="F27" s="15">
        <f t="shared" si="0"/>
        <v>0</v>
      </c>
      <c r="G27" s="31" t="s">
        <v>442</v>
      </c>
    </row>
    <row r="28" spans="1:7" ht="39.950000000000003" customHeight="1">
      <c r="A28" s="32" t="s">
        <v>16</v>
      </c>
      <c r="B28" s="33" t="s">
        <v>16</v>
      </c>
      <c r="C28" s="33" t="s">
        <v>16</v>
      </c>
      <c r="D28" s="11" t="s">
        <v>316</v>
      </c>
      <c r="E28" s="12">
        <v>6.5</v>
      </c>
      <c r="F28" s="15">
        <f t="shared" si="0"/>
        <v>0</v>
      </c>
      <c r="G28" s="31" t="s">
        <v>16</v>
      </c>
    </row>
    <row r="29" spans="1:7" ht="39.950000000000003" customHeight="1">
      <c r="A29" s="32" t="s">
        <v>16</v>
      </c>
      <c r="B29" s="33" t="s">
        <v>16</v>
      </c>
      <c r="C29" s="33" t="s">
        <v>16</v>
      </c>
      <c r="D29" s="11" t="s">
        <v>63</v>
      </c>
      <c r="E29" s="12">
        <v>3.25</v>
      </c>
      <c r="F29" s="15">
        <f t="shared" si="0"/>
        <v>0</v>
      </c>
      <c r="G29" s="31" t="s">
        <v>16</v>
      </c>
    </row>
    <row r="30" spans="1:7" ht="39.950000000000003" customHeight="1">
      <c r="A30" s="32" t="s">
        <v>16</v>
      </c>
      <c r="B30" s="33" t="s">
        <v>16</v>
      </c>
      <c r="C30" s="33" t="s">
        <v>16</v>
      </c>
      <c r="D30" s="11" t="s">
        <v>28</v>
      </c>
      <c r="E30" s="12">
        <v>3.25</v>
      </c>
      <c r="F30" s="15">
        <f t="shared" si="0"/>
        <v>0</v>
      </c>
      <c r="G30" s="31" t="s">
        <v>16</v>
      </c>
    </row>
    <row r="31" spans="1:7" ht="39.950000000000003" customHeight="1">
      <c r="A31" s="32" t="s">
        <v>16</v>
      </c>
      <c r="B31" s="33" t="s">
        <v>16</v>
      </c>
      <c r="C31" s="33" t="s">
        <v>16</v>
      </c>
      <c r="D31" s="11" t="s">
        <v>42</v>
      </c>
      <c r="E31" s="12">
        <v>1.3</v>
      </c>
      <c r="F31" s="15">
        <f t="shared" si="0"/>
        <v>0</v>
      </c>
      <c r="G31" s="31" t="s">
        <v>16</v>
      </c>
    </row>
    <row r="32" spans="1:7" ht="39.950000000000003" customHeight="1">
      <c r="A32" s="32" t="s">
        <v>16</v>
      </c>
      <c r="B32" s="33" t="s">
        <v>16</v>
      </c>
      <c r="C32" s="33" t="s">
        <v>16</v>
      </c>
      <c r="D32" s="11" t="s">
        <v>21</v>
      </c>
      <c r="E32" s="12">
        <v>7.0000000000000007E-2</v>
      </c>
      <c r="F32" s="15">
        <f t="shared" si="0"/>
        <v>0</v>
      </c>
      <c r="G32" s="31" t="s">
        <v>16</v>
      </c>
    </row>
    <row r="33" spans="1:7" ht="39.950000000000003" customHeight="1">
      <c r="A33" s="32" t="s">
        <v>16</v>
      </c>
      <c r="B33" s="33" t="s">
        <v>16</v>
      </c>
      <c r="C33" s="13" t="s">
        <v>46</v>
      </c>
      <c r="D33" s="11" t="s">
        <v>47</v>
      </c>
      <c r="E33" s="12">
        <v>13</v>
      </c>
      <c r="F33" s="15">
        <f t="shared" si="0"/>
        <v>0</v>
      </c>
      <c r="G33" s="14" t="s">
        <v>58</v>
      </c>
    </row>
    <row r="34" spans="1:7" ht="39.950000000000003" customHeight="1">
      <c r="A34" s="32" t="s">
        <v>16</v>
      </c>
      <c r="B34" s="33" t="s">
        <v>48</v>
      </c>
      <c r="C34" s="13" t="s">
        <v>437</v>
      </c>
      <c r="D34" s="11" t="s">
        <v>438</v>
      </c>
      <c r="E34" s="12">
        <v>32.5</v>
      </c>
      <c r="F34" s="15">
        <f t="shared" si="0"/>
        <v>0</v>
      </c>
      <c r="G34" s="14" t="s">
        <v>58</v>
      </c>
    </row>
    <row r="35" spans="1:7" ht="39.950000000000003" customHeight="1">
      <c r="A35" s="32" t="s">
        <v>16</v>
      </c>
      <c r="B35" s="33" t="s">
        <v>16</v>
      </c>
      <c r="C35" s="13" t="s">
        <v>51</v>
      </c>
      <c r="D35" s="11" t="s">
        <v>52</v>
      </c>
      <c r="E35" s="12">
        <v>97.5</v>
      </c>
      <c r="F35" s="15">
        <f t="shared" si="0"/>
        <v>0</v>
      </c>
      <c r="G35" s="14" t="s">
        <v>58</v>
      </c>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1:G22"/>
    <mergeCell ref="G23:G26"/>
    <mergeCell ref="G27:G32"/>
    <mergeCell ref="G5:G6"/>
    <mergeCell ref="A7:A35"/>
    <mergeCell ref="B7:B10"/>
    <mergeCell ref="C7:C10"/>
    <mergeCell ref="B11:B33"/>
    <mergeCell ref="C11:C22"/>
    <mergeCell ref="C23:C26"/>
    <mergeCell ref="C27:C32"/>
    <mergeCell ref="B34:B35"/>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443</v>
      </c>
      <c r="B7" s="33" t="s">
        <v>13</v>
      </c>
      <c r="C7" s="33" t="s">
        <v>444</v>
      </c>
      <c r="D7" s="11" t="s">
        <v>40</v>
      </c>
      <c r="E7" s="12">
        <v>13</v>
      </c>
      <c r="F7" s="15">
        <f>$C$3*E7</f>
        <v>0</v>
      </c>
      <c r="G7" s="31" t="s">
        <v>451</v>
      </c>
    </row>
    <row r="8" spans="1:7" ht="39.950000000000003" customHeight="1">
      <c r="A8" s="32" t="s">
        <v>16</v>
      </c>
      <c r="B8" s="33" t="s">
        <v>16</v>
      </c>
      <c r="C8" s="33" t="s">
        <v>16</v>
      </c>
      <c r="D8" s="11" t="s">
        <v>25</v>
      </c>
      <c r="E8" s="12">
        <v>13</v>
      </c>
      <c r="F8" s="15">
        <f t="shared" ref="F8:F34" si="0">$C$3*E8</f>
        <v>0</v>
      </c>
      <c r="G8" s="31" t="s">
        <v>16</v>
      </c>
    </row>
    <row r="9" spans="1:7" ht="39.950000000000003" customHeight="1">
      <c r="A9" s="32" t="s">
        <v>16</v>
      </c>
      <c r="B9" s="33" t="s">
        <v>16</v>
      </c>
      <c r="C9" s="33" t="s">
        <v>16</v>
      </c>
      <c r="D9" s="11" t="s">
        <v>20</v>
      </c>
      <c r="E9" s="12">
        <v>0.2</v>
      </c>
      <c r="F9" s="15">
        <f t="shared" si="0"/>
        <v>0</v>
      </c>
      <c r="G9" s="31" t="s">
        <v>16</v>
      </c>
    </row>
    <row r="10" spans="1:7" ht="39.950000000000003" customHeight="1">
      <c r="A10" s="32" t="s">
        <v>16</v>
      </c>
      <c r="B10" s="33" t="s">
        <v>16</v>
      </c>
      <c r="C10" s="33" t="s">
        <v>16</v>
      </c>
      <c r="D10" s="11" t="s">
        <v>64</v>
      </c>
      <c r="E10" s="12">
        <v>7.0000000000000007E-2</v>
      </c>
      <c r="F10" s="15">
        <f t="shared" si="0"/>
        <v>0</v>
      </c>
      <c r="G10" s="31" t="s">
        <v>16</v>
      </c>
    </row>
    <row r="11" spans="1:7" ht="39.950000000000003" customHeight="1">
      <c r="A11" s="32" t="s">
        <v>16</v>
      </c>
      <c r="B11" s="33" t="s">
        <v>23</v>
      </c>
      <c r="C11" s="13" t="s">
        <v>24</v>
      </c>
      <c r="D11" s="11" t="s">
        <v>25</v>
      </c>
      <c r="E11" s="12">
        <v>35.75</v>
      </c>
      <c r="F11" s="15">
        <f t="shared" si="0"/>
        <v>0</v>
      </c>
      <c r="G11" s="14" t="s">
        <v>54</v>
      </c>
    </row>
    <row r="12" spans="1:7" ht="39.950000000000003" customHeight="1">
      <c r="A12" s="32" t="s">
        <v>16</v>
      </c>
      <c r="B12" s="33" t="s">
        <v>16</v>
      </c>
      <c r="C12" s="33" t="s">
        <v>445</v>
      </c>
      <c r="D12" s="11" t="s">
        <v>446</v>
      </c>
      <c r="E12" s="12">
        <v>32.5</v>
      </c>
      <c r="F12" s="15">
        <f t="shared" si="0"/>
        <v>0</v>
      </c>
      <c r="G12" s="31" t="s">
        <v>452</v>
      </c>
    </row>
    <row r="13" spans="1:7" ht="39.950000000000003" customHeight="1">
      <c r="A13" s="32" t="s">
        <v>16</v>
      </c>
      <c r="B13" s="33" t="s">
        <v>16</v>
      </c>
      <c r="C13" s="33" t="s">
        <v>16</v>
      </c>
      <c r="D13" s="11" t="s">
        <v>44</v>
      </c>
      <c r="E13" s="12">
        <v>1.95</v>
      </c>
      <c r="F13" s="15">
        <f t="shared" si="0"/>
        <v>0</v>
      </c>
      <c r="G13" s="31" t="s">
        <v>16</v>
      </c>
    </row>
    <row r="14" spans="1:7" ht="39.950000000000003" customHeight="1">
      <c r="A14" s="32" t="s">
        <v>16</v>
      </c>
      <c r="B14" s="33" t="s">
        <v>16</v>
      </c>
      <c r="C14" s="33" t="s">
        <v>16</v>
      </c>
      <c r="D14" s="11" t="s">
        <v>22</v>
      </c>
      <c r="E14" s="12">
        <v>1.3</v>
      </c>
      <c r="F14" s="15">
        <f t="shared" si="0"/>
        <v>0</v>
      </c>
      <c r="G14" s="31" t="s">
        <v>16</v>
      </c>
    </row>
    <row r="15" spans="1:7" ht="39.950000000000003" customHeight="1">
      <c r="A15" s="32" t="s">
        <v>16</v>
      </c>
      <c r="B15" s="33" t="s">
        <v>16</v>
      </c>
      <c r="C15" s="33" t="s">
        <v>16</v>
      </c>
      <c r="D15" s="11" t="s">
        <v>72</v>
      </c>
      <c r="E15" s="12">
        <v>0.65</v>
      </c>
      <c r="F15" s="15">
        <f t="shared" si="0"/>
        <v>0</v>
      </c>
      <c r="G15" s="31" t="s">
        <v>16</v>
      </c>
    </row>
    <row r="16" spans="1:7" ht="39.950000000000003" customHeight="1">
      <c r="A16" s="32" t="s">
        <v>16</v>
      </c>
      <c r="B16" s="33" t="s">
        <v>16</v>
      </c>
      <c r="C16" s="33" t="s">
        <v>16</v>
      </c>
      <c r="D16" s="11" t="s">
        <v>21</v>
      </c>
      <c r="E16" s="12">
        <v>7.0000000000000007E-2</v>
      </c>
      <c r="F16" s="15">
        <f t="shared" si="0"/>
        <v>0</v>
      </c>
      <c r="G16" s="31" t="s">
        <v>16</v>
      </c>
    </row>
    <row r="17" spans="1:7" ht="39.950000000000003" customHeight="1">
      <c r="A17" s="32" t="s">
        <v>16</v>
      </c>
      <c r="B17" s="33" t="s">
        <v>16</v>
      </c>
      <c r="C17" s="33" t="s">
        <v>447</v>
      </c>
      <c r="D17" s="11" t="s">
        <v>448</v>
      </c>
      <c r="E17" s="12">
        <v>22.75</v>
      </c>
      <c r="F17" s="15">
        <f t="shared" si="0"/>
        <v>0</v>
      </c>
      <c r="G17" s="31" t="s">
        <v>453</v>
      </c>
    </row>
    <row r="18" spans="1:7" ht="39.950000000000003" customHeight="1">
      <c r="A18" s="32" t="s">
        <v>16</v>
      </c>
      <c r="B18" s="33" t="s">
        <v>16</v>
      </c>
      <c r="C18" s="33" t="s">
        <v>16</v>
      </c>
      <c r="D18" s="11" t="s">
        <v>63</v>
      </c>
      <c r="E18" s="12">
        <v>3.25</v>
      </c>
      <c r="F18" s="15">
        <f t="shared" si="0"/>
        <v>0</v>
      </c>
      <c r="G18" s="31" t="s">
        <v>16</v>
      </c>
    </row>
    <row r="19" spans="1:7" ht="39.950000000000003" customHeight="1">
      <c r="A19" s="32" t="s">
        <v>16</v>
      </c>
      <c r="B19" s="33" t="s">
        <v>16</v>
      </c>
      <c r="C19" s="33" t="s">
        <v>16</v>
      </c>
      <c r="D19" s="11" t="s">
        <v>28</v>
      </c>
      <c r="E19" s="12">
        <v>3.25</v>
      </c>
      <c r="F19" s="15">
        <f t="shared" si="0"/>
        <v>0</v>
      </c>
      <c r="G19" s="31" t="s">
        <v>16</v>
      </c>
    </row>
    <row r="20" spans="1:7" ht="39.950000000000003" customHeight="1">
      <c r="A20" s="32" t="s">
        <v>16</v>
      </c>
      <c r="B20" s="33" t="s">
        <v>16</v>
      </c>
      <c r="C20" s="33" t="s">
        <v>16</v>
      </c>
      <c r="D20" s="11" t="s">
        <v>69</v>
      </c>
      <c r="E20" s="12">
        <v>1.95</v>
      </c>
      <c r="F20" s="15">
        <f t="shared" si="0"/>
        <v>0</v>
      </c>
      <c r="G20" s="31" t="s">
        <v>16</v>
      </c>
    </row>
    <row r="21" spans="1:7" ht="39.950000000000003" customHeight="1">
      <c r="A21" s="32" t="s">
        <v>16</v>
      </c>
      <c r="B21" s="33" t="s">
        <v>16</v>
      </c>
      <c r="C21" s="33" t="s">
        <v>16</v>
      </c>
      <c r="D21" s="11" t="s">
        <v>246</v>
      </c>
      <c r="E21" s="12">
        <v>1.3</v>
      </c>
      <c r="F21" s="15">
        <f t="shared" si="0"/>
        <v>0</v>
      </c>
      <c r="G21" s="31" t="s">
        <v>16</v>
      </c>
    </row>
    <row r="22" spans="1:7" ht="39.950000000000003" customHeight="1">
      <c r="A22" s="32" t="s">
        <v>16</v>
      </c>
      <c r="B22" s="33" t="s">
        <v>16</v>
      </c>
      <c r="C22" s="33" t="s">
        <v>16</v>
      </c>
      <c r="D22" s="11" t="s">
        <v>20</v>
      </c>
      <c r="E22" s="12">
        <v>1.3</v>
      </c>
      <c r="F22" s="15">
        <f t="shared" si="0"/>
        <v>0</v>
      </c>
      <c r="G22" s="31" t="s">
        <v>16</v>
      </c>
    </row>
    <row r="23" spans="1:7" ht="39.950000000000003" customHeight="1">
      <c r="A23" s="32" t="s">
        <v>16</v>
      </c>
      <c r="B23" s="33" t="s">
        <v>16</v>
      </c>
      <c r="C23" s="33" t="s">
        <v>16</v>
      </c>
      <c r="D23" s="11" t="s">
        <v>42</v>
      </c>
      <c r="E23" s="12">
        <v>0.65</v>
      </c>
      <c r="F23" s="15">
        <f t="shared" si="0"/>
        <v>0</v>
      </c>
      <c r="G23" s="31" t="s">
        <v>16</v>
      </c>
    </row>
    <row r="24" spans="1:7" ht="39.950000000000003" customHeight="1">
      <c r="A24" s="32" t="s">
        <v>16</v>
      </c>
      <c r="B24" s="33" t="s">
        <v>16</v>
      </c>
      <c r="C24" s="33" t="s">
        <v>16</v>
      </c>
      <c r="D24" s="11" t="s">
        <v>44</v>
      </c>
      <c r="E24" s="12">
        <v>0.65</v>
      </c>
      <c r="F24" s="15">
        <f t="shared" si="0"/>
        <v>0</v>
      </c>
      <c r="G24" s="31" t="s">
        <v>16</v>
      </c>
    </row>
    <row r="25" spans="1:7" ht="39.950000000000003" customHeight="1">
      <c r="A25" s="32" t="s">
        <v>16</v>
      </c>
      <c r="B25" s="33" t="s">
        <v>16</v>
      </c>
      <c r="C25" s="33" t="s">
        <v>16</v>
      </c>
      <c r="D25" s="11" t="s">
        <v>22</v>
      </c>
      <c r="E25" s="12">
        <v>0.33</v>
      </c>
      <c r="F25" s="15">
        <f t="shared" si="0"/>
        <v>0</v>
      </c>
      <c r="G25" s="31" t="s">
        <v>16</v>
      </c>
    </row>
    <row r="26" spans="1:7" ht="39.950000000000003" customHeight="1">
      <c r="A26" s="32" t="s">
        <v>16</v>
      </c>
      <c r="B26" s="33" t="s">
        <v>16</v>
      </c>
      <c r="C26" s="33" t="s">
        <v>16</v>
      </c>
      <c r="D26" s="11" t="s">
        <v>45</v>
      </c>
      <c r="E26" s="12">
        <v>0.2</v>
      </c>
      <c r="F26" s="15">
        <f t="shared" si="0"/>
        <v>0</v>
      </c>
      <c r="G26" s="31" t="s">
        <v>16</v>
      </c>
    </row>
    <row r="27" spans="1:7" ht="39.950000000000003" customHeight="1">
      <c r="A27" s="32" t="s">
        <v>16</v>
      </c>
      <c r="B27" s="33" t="s">
        <v>16</v>
      </c>
      <c r="C27" s="33" t="s">
        <v>449</v>
      </c>
      <c r="D27" s="11" t="s">
        <v>450</v>
      </c>
      <c r="E27" s="12">
        <v>22.75</v>
      </c>
      <c r="F27" s="15">
        <f t="shared" si="0"/>
        <v>0</v>
      </c>
      <c r="G27" s="31" t="s">
        <v>454</v>
      </c>
    </row>
    <row r="28" spans="1:7" ht="39.950000000000003" customHeight="1">
      <c r="A28" s="32" t="s">
        <v>16</v>
      </c>
      <c r="B28" s="33" t="s">
        <v>16</v>
      </c>
      <c r="C28" s="33" t="s">
        <v>16</v>
      </c>
      <c r="D28" s="11" t="s">
        <v>20</v>
      </c>
      <c r="E28" s="12">
        <v>0.65</v>
      </c>
      <c r="F28" s="15">
        <f t="shared" si="0"/>
        <v>0</v>
      </c>
      <c r="G28" s="31" t="s">
        <v>16</v>
      </c>
    </row>
    <row r="29" spans="1:7" ht="39.950000000000003" customHeight="1">
      <c r="A29" s="32" t="s">
        <v>16</v>
      </c>
      <c r="B29" s="33" t="s">
        <v>16</v>
      </c>
      <c r="C29" s="33" t="s">
        <v>16</v>
      </c>
      <c r="D29" s="11" t="s">
        <v>22</v>
      </c>
      <c r="E29" s="12">
        <v>0.33</v>
      </c>
      <c r="F29" s="15">
        <f t="shared" si="0"/>
        <v>0</v>
      </c>
      <c r="G29" s="31" t="s">
        <v>16</v>
      </c>
    </row>
    <row r="30" spans="1:7" ht="39.950000000000003" customHeight="1">
      <c r="A30" s="32" t="s">
        <v>16</v>
      </c>
      <c r="B30" s="33" t="s">
        <v>16</v>
      </c>
      <c r="C30" s="33" t="s">
        <v>16</v>
      </c>
      <c r="D30" s="11" t="s">
        <v>217</v>
      </c>
      <c r="E30" s="12">
        <v>0.33</v>
      </c>
      <c r="F30" s="15">
        <f t="shared" si="0"/>
        <v>0</v>
      </c>
      <c r="G30" s="31" t="s">
        <v>16</v>
      </c>
    </row>
    <row r="31" spans="1:7" ht="39.950000000000003" customHeight="1">
      <c r="A31" s="32" t="s">
        <v>16</v>
      </c>
      <c r="B31" s="33" t="s">
        <v>16</v>
      </c>
      <c r="C31" s="33" t="s">
        <v>16</v>
      </c>
      <c r="D31" s="11" t="s">
        <v>21</v>
      </c>
      <c r="E31" s="12">
        <v>7.0000000000000007E-2</v>
      </c>
      <c r="F31" s="15">
        <f t="shared" si="0"/>
        <v>0</v>
      </c>
      <c r="G31" s="31" t="s">
        <v>16</v>
      </c>
    </row>
    <row r="32" spans="1:7" ht="39.950000000000003" customHeight="1">
      <c r="A32" s="32" t="s">
        <v>16</v>
      </c>
      <c r="B32" s="33" t="s">
        <v>16</v>
      </c>
      <c r="C32" s="13" t="s">
        <v>126</v>
      </c>
      <c r="D32" s="11" t="s">
        <v>127</v>
      </c>
      <c r="E32" s="12">
        <v>13</v>
      </c>
      <c r="F32" s="15">
        <f t="shared" si="0"/>
        <v>0</v>
      </c>
      <c r="G32" s="14" t="s">
        <v>58</v>
      </c>
    </row>
    <row r="33" spans="1:7" ht="39.950000000000003" customHeight="1">
      <c r="A33" s="32" t="s">
        <v>16</v>
      </c>
      <c r="B33" s="33" t="s">
        <v>48</v>
      </c>
      <c r="C33" s="13" t="s">
        <v>144</v>
      </c>
      <c r="D33" s="11" t="s">
        <v>145</v>
      </c>
      <c r="E33" s="12">
        <v>32.5</v>
      </c>
      <c r="F33" s="15">
        <f t="shared" si="0"/>
        <v>0</v>
      </c>
      <c r="G33" s="14" t="s">
        <v>58</v>
      </c>
    </row>
    <row r="34" spans="1:7" ht="39.950000000000003" customHeight="1">
      <c r="A34" s="32" t="s">
        <v>16</v>
      </c>
      <c r="B34" s="33" t="s">
        <v>16</v>
      </c>
      <c r="C34" s="13" t="s">
        <v>51</v>
      </c>
      <c r="D34" s="11" t="s">
        <v>52</v>
      </c>
      <c r="E34" s="12">
        <v>97.5</v>
      </c>
      <c r="F34" s="15">
        <f t="shared" si="0"/>
        <v>0</v>
      </c>
      <c r="G34" s="14" t="s">
        <v>58</v>
      </c>
    </row>
    <row r="35" spans="1:7" ht="39.950000000000003" customHeight="1">
      <c r="A35" s="6"/>
      <c r="B35" s="6"/>
      <c r="C35" s="6"/>
      <c r="D35" s="6"/>
      <c r="E35" s="7"/>
      <c r="F35" s="8"/>
      <c r="G35" s="6"/>
    </row>
    <row r="36" spans="1:7" ht="39.950000000000003" customHeight="1">
      <c r="A36" s="6"/>
      <c r="B36" s="6"/>
      <c r="C36" s="6"/>
      <c r="D36" s="6"/>
      <c r="E36" s="7"/>
      <c r="F36" s="8"/>
      <c r="G36" s="6"/>
    </row>
    <row r="37" spans="1:7" ht="39.950000000000003" customHeight="1">
      <c r="A37" s="6"/>
      <c r="B37" s="6"/>
      <c r="C37" s="6"/>
      <c r="D37" s="6"/>
      <c r="E37" s="7"/>
      <c r="F37" s="8"/>
      <c r="G37" s="6"/>
    </row>
    <row r="38" spans="1:7" ht="18">
      <c r="A38" s="6"/>
      <c r="B38" s="6"/>
      <c r="C38" s="6"/>
      <c r="D38" s="6"/>
      <c r="E38" s="7"/>
      <c r="F38" s="8"/>
      <c r="G38" s="6"/>
    </row>
    <row r="39" spans="1:7" ht="18">
      <c r="A39" s="6"/>
      <c r="B39" s="6"/>
      <c r="C39" s="6"/>
      <c r="D39" s="6"/>
      <c r="E39" s="7"/>
      <c r="F39" s="8"/>
      <c r="G39" s="6"/>
    </row>
  </sheetData>
  <sheetProtection sheet="1" objects="1" scenarios="1" formatRows="0" insertRows="0" deleteRows="0"/>
  <mergeCells count="25">
    <mergeCell ref="G12:G16"/>
    <mergeCell ref="G17:G26"/>
    <mergeCell ref="G27:G31"/>
    <mergeCell ref="G5:G6"/>
    <mergeCell ref="A7:A34"/>
    <mergeCell ref="B7:B10"/>
    <mergeCell ref="C7:C10"/>
    <mergeCell ref="B11:B32"/>
    <mergeCell ref="C12:C16"/>
    <mergeCell ref="C17:C26"/>
    <mergeCell ref="C27:C31"/>
    <mergeCell ref="B33:B34"/>
    <mergeCell ref="G7:G1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c r="A1" s="21" t="s">
        <v>11</v>
      </c>
      <c r="B1" s="21"/>
      <c r="C1" s="21"/>
      <c r="D1" s="21"/>
      <c r="E1" s="21"/>
      <c r="F1" s="21"/>
      <c r="G1" s="21"/>
    </row>
    <row r="2" spans="1:7" s="2" customFormat="1" ht="39.950000000000003" customHeight="1">
      <c r="A2" s="22" t="s">
        <v>0</v>
      </c>
      <c r="B2" s="23"/>
      <c r="C2" s="24"/>
      <c r="D2" s="25" t="s">
        <v>1</v>
      </c>
      <c r="E2" s="25"/>
      <c r="F2" s="25"/>
      <c r="G2" s="26"/>
    </row>
    <row r="3" spans="1:7" s="2" customFormat="1" ht="39.950000000000003" customHeight="1" thickBot="1">
      <c r="A3" s="27" t="s">
        <v>2</v>
      </c>
      <c r="B3" s="28"/>
      <c r="C3" s="3"/>
      <c r="D3" s="29" t="s">
        <v>3</v>
      </c>
      <c r="E3" s="30"/>
      <c r="F3" s="30"/>
      <c r="G3" s="26"/>
    </row>
    <row r="4" spans="1:7" s="2" customFormat="1" ht="14.25" customHeight="1">
      <c r="A4" s="4"/>
      <c r="B4" s="4"/>
      <c r="C4" s="4"/>
      <c r="D4" s="4"/>
      <c r="E4" s="4"/>
      <c r="F4" s="5"/>
      <c r="G4" s="4"/>
    </row>
    <row r="5" spans="1:7" s="2" customFormat="1" ht="39.950000000000003" customHeight="1">
      <c r="A5" s="16" t="s">
        <v>4</v>
      </c>
      <c r="B5" s="16" t="s">
        <v>5</v>
      </c>
      <c r="C5" s="16" t="s">
        <v>6</v>
      </c>
      <c r="D5" s="16" t="s">
        <v>7</v>
      </c>
      <c r="E5" s="17" t="s">
        <v>8</v>
      </c>
      <c r="F5" s="19" t="s">
        <v>9</v>
      </c>
      <c r="G5" s="16" t="s">
        <v>10</v>
      </c>
    </row>
    <row r="6" spans="1:7" s="2" customFormat="1" ht="39.950000000000003" customHeight="1">
      <c r="A6" s="16"/>
      <c r="B6" s="16"/>
      <c r="C6" s="16"/>
      <c r="D6" s="16"/>
      <c r="E6" s="18"/>
      <c r="F6" s="20"/>
      <c r="G6" s="16"/>
    </row>
    <row r="7" spans="1:7" ht="39.950000000000003" customHeight="1">
      <c r="A7" s="32" t="s">
        <v>455</v>
      </c>
      <c r="B7" s="33" t="s">
        <v>13</v>
      </c>
      <c r="C7" s="33" t="s">
        <v>456</v>
      </c>
      <c r="D7" s="11" t="s">
        <v>15</v>
      </c>
      <c r="E7" s="12">
        <v>9.1</v>
      </c>
      <c r="F7" s="15">
        <f>$C$3*E7</f>
        <v>0</v>
      </c>
      <c r="G7" s="31" t="s">
        <v>466</v>
      </c>
    </row>
    <row r="8" spans="1:7" ht="39.950000000000003" customHeight="1">
      <c r="A8" s="32" t="s">
        <v>16</v>
      </c>
      <c r="B8" s="33" t="s">
        <v>16</v>
      </c>
      <c r="C8" s="33" t="s">
        <v>16</v>
      </c>
      <c r="D8" s="11" t="s">
        <v>457</v>
      </c>
      <c r="E8" s="12">
        <v>6.5</v>
      </c>
      <c r="F8" s="15">
        <f t="shared" ref="F8:F38" si="0">$C$3*E8</f>
        <v>0</v>
      </c>
      <c r="G8" s="31" t="s">
        <v>16</v>
      </c>
    </row>
    <row r="9" spans="1:7" ht="39.950000000000003" customHeight="1">
      <c r="A9" s="32" t="s">
        <v>16</v>
      </c>
      <c r="B9" s="33" t="s">
        <v>16</v>
      </c>
      <c r="C9" s="33" t="s">
        <v>16</v>
      </c>
      <c r="D9" s="11" t="s">
        <v>35</v>
      </c>
      <c r="E9" s="12">
        <v>6.5</v>
      </c>
      <c r="F9" s="15">
        <f t="shared" si="0"/>
        <v>0</v>
      </c>
      <c r="G9" s="31" t="s">
        <v>16</v>
      </c>
    </row>
    <row r="10" spans="1:7" ht="39.950000000000003" customHeight="1">
      <c r="A10" s="32" t="s">
        <v>16</v>
      </c>
      <c r="B10" s="33" t="s">
        <v>16</v>
      </c>
      <c r="C10" s="33" t="s">
        <v>16</v>
      </c>
      <c r="D10" s="11" t="s">
        <v>69</v>
      </c>
      <c r="E10" s="12">
        <v>0.65</v>
      </c>
      <c r="F10" s="15">
        <f t="shared" si="0"/>
        <v>0</v>
      </c>
      <c r="G10" s="31" t="s">
        <v>16</v>
      </c>
    </row>
    <row r="11" spans="1:7" ht="39.950000000000003" customHeight="1">
      <c r="A11" s="32" t="s">
        <v>16</v>
      </c>
      <c r="B11" s="33" t="s">
        <v>16</v>
      </c>
      <c r="C11" s="33" t="s">
        <v>16</v>
      </c>
      <c r="D11" s="11" t="s">
        <v>20</v>
      </c>
      <c r="E11" s="12">
        <v>0.65</v>
      </c>
      <c r="F11" s="15">
        <f t="shared" si="0"/>
        <v>0</v>
      </c>
      <c r="G11" s="31" t="s">
        <v>16</v>
      </c>
    </row>
    <row r="12" spans="1:7" ht="39.950000000000003" customHeight="1">
      <c r="A12" s="32" t="s">
        <v>16</v>
      </c>
      <c r="B12" s="33" t="s">
        <v>16</v>
      </c>
      <c r="C12" s="33" t="s">
        <v>16</v>
      </c>
      <c r="D12" s="11" t="s">
        <v>21</v>
      </c>
      <c r="E12" s="12">
        <v>0.26</v>
      </c>
      <c r="F12" s="15">
        <f t="shared" si="0"/>
        <v>0</v>
      </c>
      <c r="G12" s="31" t="s">
        <v>16</v>
      </c>
    </row>
    <row r="13" spans="1:7" ht="39.950000000000003" customHeight="1">
      <c r="A13" s="32" t="s">
        <v>16</v>
      </c>
      <c r="B13" s="33" t="s">
        <v>23</v>
      </c>
      <c r="C13" s="13" t="s">
        <v>24</v>
      </c>
      <c r="D13" s="11" t="s">
        <v>25</v>
      </c>
      <c r="E13" s="12">
        <v>35.75</v>
      </c>
      <c r="F13" s="15">
        <f t="shared" si="0"/>
        <v>0</v>
      </c>
      <c r="G13" s="14" t="s">
        <v>54</v>
      </c>
    </row>
    <row r="14" spans="1:7" ht="39.950000000000003" customHeight="1">
      <c r="A14" s="32" t="s">
        <v>16</v>
      </c>
      <c r="B14" s="33" t="s">
        <v>16</v>
      </c>
      <c r="C14" s="33" t="s">
        <v>458</v>
      </c>
      <c r="D14" s="11" t="s">
        <v>159</v>
      </c>
      <c r="E14" s="12">
        <v>9.75</v>
      </c>
      <c r="F14" s="15">
        <f t="shared" si="0"/>
        <v>0</v>
      </c>
      <c r="G14" s="31" t="s">
        <v>463</v>
      </c>
    </row>
    <row r="15" spans="1:7" ht="39.950000000000003" customHeight="1">
      <c r="A15" s="32" t="s">
        <v>16</v>
      </c>
      <c r="B15" s="33" t="s">
        <v>16</v>
      </c>
      <c r="C15" s="33" t="s">
        <v>16</v>
      </c>
      <c r="D15" s="11" t="s">
        <v>459</v>
      </c>
      <c r="E15" s="12">
        <v>6.5</v>
      </c>
      <c r="F15" s="15">
        <f t="shared" si="0"/>
        <v>0</v>
      </c>
      <c r="G15" s="31" t="s">
        <v>16</v>
      </c>
    </row>
    <row r="16" spans="1:7" ht="39.950000000000003" customHeight="1">
      <c r="A16" s="32" t="s">
        <v>16</v>
      </c>
      <c r="B16" s="33" t="s">
        <v>16</v>
      </c>
      <c r="C16" s="33" t="s">
        <v>16</v>
      </c>
      <c r="D16" s="11" t="s">
        <v>34</v>
      </c>
      <c r="E16" s="12">
        <v>3.25</v>
      </c>
      <c r="F16" s="15">
        <f t="shared" si="0"/>
        <v>0</v>
      </c>
      <c r="G16" s="31" t="s">
        <v>16</v>
      </c>
    </row>
    <row r="17" spans="1:7" ht="39.950000000000003" customHeight="1">
      <c r="A17" s="32" t="s">
        <v>16</v>
      </c>
      <c r="B17" s="33" t="s">
        <v>16</v>
      </c>
      <c r="C17" s="33" t="s">
        <v>16</v>
      </c>
      <c r="D17" s="11" t="s">
        <v>37</v>
      </c>
      <c r="E17" s="12">
        <v>1.3</v>
      </c>
      <c r="F17" s="15">
        <f t="shared" si="0"/>
        <v>0</v>
      </c>
      <c r="G17" s="31" t="s">
        <v>16</v>
      </c>
    </row>
    <row r="18" spans="1:7" ht="39.950000000000003" customHeight="1">
      <c r="A18" s="32" t="s">
        <v>16</v>
      </c>
      <c r="B18" s="33" t="s">
        <v>16</v>
      </c>
      <c r="C18" s="33" t="s">
        <v>16</v>
      </c>
      <c r="D18" s="11" t="s">
        <v>19</v>
      </c>
      <c r="E18" s="12">
        <v>0.65</v>
      </c>
      <c r="F18" s="15">
        <f t="shared" si="0"/>
        <v>0</v>
      </c>
      <c r="G18" s="31" t="s">
        <v>16</v>
      </c>
    </row>
    <row r="19" spans="1:7" ht="39.950000000000003" customHeight="1">
      <c r="A19" s="32" t="s">
        <v>16</v>
      </c>
      <c r="B19" s="33" t="s">
        <v>16</v>
      </c>
      <c r="C19" s="33" t="s">
        <v>16</v>
      </c>
      <c r="D19" s="11" t="s">
        <v>30</v>
      </c>
      <c r="E19" s="12">
        <v>0.65</v>
      </c>
      <c r="F19" s="15">
        <f t="shared" si="0"/>
        <v>0</v>
      </c>
      <c r="G19" s="31" t="s">
        <v>16</v>
      </c>
    </row>
    <row r="20" spans="1:7" ht="39.950000000000003" customHeight="1">
      <c r="A20" s="32" t="s">
        <v>16</v>
      </c>
      <c r="B20" s="33" t="s">
        <v>16</v>
      </c>
      <c r="C20" s="33" t="s">
        <v>16</v>
      </c>
      <c r="D20" s="11" t="s">
        <v>22</v>
      </c>
      <c r="E20" s="12">
        <v>0.33</v>
      </c>
      <c r="F20" s="15">
        <f t="shared" si="0"/>
        <v>0</v>
      </c>
      <c r="G20" s="31" t="s">
        <v>16</v>
      </c>
    </row>
    <row r="21" spans="1:7" ht="39.950000000000003" customHeight="1">
      <c r="A21" s="32" t="s">
        <v>16</v>
      </c>
      <c r="B21" s="33" t="s">
        <v>16</v>
      </c>
      <c r="C21" s="33" t="s">
        <v>16</v>
      </c>
      <c r="D21" s="11" t="s">
        <v>31</v>
      </c>
      <c r="E21" s="12">
        <v>0.13</v>
      </c>
      <c r="F21" s="15">
        <f t="shared" si="0"/>
        <v>0</v>
      </c>
      <c r="G21" s="31" t="s">
        <v>16</v>
      </c>
    </row>
    <row r="22" spans="1:7" ht="39.950000000000003" customHeight="1">
      <c r="A22" s="32" t="s">
        <v>16</v>
      </c>
      <c r="B22" s="33" t="s">
        <v>16</v>
      </c>
      <c r="C22" s="33" t="s">
        <v>467</v>
      </c>
      <c r="D22" s="11" t="s">
        <v>41</v>
      </c>
      <c r="E22" s="12">
        <v>32.5</v>
      </c>
      <c r="F22" s="15">
        <f t="shared" si="0"/>
        <v>0</v>
      </c>
      <c r="G22" s="31" t="s">
        <v>464</v>
      </c>
    </row>
    <row r="23" spans="1:7" ht="39.950000000000003" customHeight="1">
      <c r="A23" s="32" t="s">
        <v>16</v>
      </c>
      <c r="B23" s="33" t="s">
        <v>16</v>
      </c>
      <c r="C23" s="33" t="s">
        <v>16</v>
      </c>
      <c r="D23" s="11" t="s">
        <v>460</v>
      </c>
      <c r="E23" s="12">
        <v>3.25</v>
      </c>
      <c r="F23" s="15">
        <f t="shared" si="0"/>
        <v>0</v>
      </c>
      <c r="G23" s="31" t="s">
        <v>16</v>
      </c>
    </row>
    <row r="24" spans="1:7" ht="39.950000000000003" customHeight="1">
      <c r="A24" s="32" t="s">
        <v>16</v>
      </c>
      <c r="B24" s="33" t="s">
        <v>16</v>
      </c>
      <c r="C24" s="33" t="s">
        <v>16</v>
      </c>
      <c r="D24" s="11" t="s">
        <v>69</v>
      </c>
      <c r="E24" s="12">
        <v>1.95</v>
      </c>
      <c r="F24" s="15">
        <f t="shared" si="0"/>
        <v>0</v>
      </c>
      <c r="G24" s="31" t="s">
        <v>16</v>
      </c>
    </row>
    <row r="25" spans="1:7" ht="39.950000000000003" customHeight="1">
      <c r="A25" s="32" t="s">
        <v>16</v>
      </c>
      <c r="B25" s="33" t="s">
        <v>16</v>
      </c>
      <c r="C25" s="33" t="s">
        <v>16</v>
      </c>
      <c r="D25" s="11" t="s">
        <v>38</v>
      </c>
      <c r="E25" s="12">
        <v>1.3</v>
      </c>
      <c r="F25" s="15">
        <f t="shared" si="0"/>
        <v>0</v>
      </c>
      <c r="G25" s="31" t="s">
        <v>16</v>
      </c>
    </row>
    <row r="26" spans="1:7" ht="39.950000000000003" customHeight="1">
      <c r="A26" s="32" t="s">
        <v>16</v>
      </c>
      <c r="B26" s="33" t="s">
        <v>16</v>
      </c>
      <c r="C26" s="33" t="s">
        <v>16</v>
      </c>
      <c r="D26" s="11" t="s">
        <v>22</v>
      </c>
      <c r="E26" s="12">
        <v>0.65</v>
      </c>
      <c r="F26" s="15">
        <f t="shared" si="0"/>
        <v>0</v>
      </c>
      <c r="G26" s="31" t="s">
        <v>16</v>
      </c>
    </row>
    <row r="27" spans="1:7" ht="39.950000000000003" customHeight="1">
      <c r="A27" s="32" t="s">
        <v>16</v>
      </c>
      <c r="B27" s="33" t="s">
        <v>16</v>
      </c>
      <c r="C27" s="33" t="s">
        <v>16</v>
      </c>
      <c r="D27" s="11" t="s">
        <v>20</v>
      </c>
      <c r="E27" s="12">
        <v>0.13</v>
      </c>
      <c r="F27" s="15">
        <f t="shared" si="0"/>
        <v>0</v>
      </c>
      <c r="G27" s="31" t="s">
        <v>16</v>
      </c>
    </row>
    <row r="28" spans="1:7" ht="39.950000000000003" customHeight="1">
      <c r="A28" s="32" t="s">
        <v>16</v>
      </c>
      <c r="B28" s="33" t="s">
        <v>16</v>
      </c>
      <c r="C28" s="33" t="s">
        <v>16</v>
      </c>
      <c r="D28" s="11" t="s">
        <v>76</v>
      </c>
      <c r="E28" s="12">
        <v>7.0000000000000007E-2</v>
      </c>
      <c r="F28" s="15">
        <f t="shared" si="0"/>
        <v>0</v>
      </c>
      <c r="G28" s="31" t="s">
        <v>16</v>
      </c>
    </row>
    <row r="29" spans="1:7" ht="39.950000000000003" customHeight="1">
      <c r="A29" s="32" t="s">
        <v>16</v>
      </c>
      <c r="B29" s="33" t="s">
        <v>16</v>
      </c>
      <c r="C29" s="33" t="s">
        <v>461</v>
      </c>
      <c r="D29" s="11" t="s">
        <v>66</v>
      </c>
      <c r="E29" s="12">
        <v>19.5</v>
      </c>
      <c r="F29" s="15">
        <f t="shared" si="0"/>
        <v>0</v>
      </c>
      <c r="G29" s="31" t="s">
        <v>465</v>
      </c>
    </row>
    <row r="30" spans="1:7" ht="39.950000000000003" customHeight="1">
      <c r="A30" s="32" t="s">
        <v>16</v>
      </c>
      <c r="B30" s="33" t="s">
        <v>16</v>
      </c>
      <c r="C30" s="33" t="s">
        <v>16</v>
      </c>
      <c r="D30" s="11" t="s">
        <v>63</v>
      </c>
      <c r="E30" s="12">
        <v>3.25</v>
      </c>
      <c r="F30" s="15">
        <f t="shared" si="0"/>
        <v>0</v>
      </c>
      <c r="G30" s="31" t="s">
        <v>16</v>
      </c>
    </row>
    <row r="31" spans="1:7" ht="39.950000000000003" customHeight="1">
      <c r="A31" s="32" t="s">
        <v>16</v>
      </c>
      <c r="B31" s="33" t="s">
        <v>16</v>
      </c>
      <c r="C31" s="33" t="s">
        <v>16</v>
      </c>
      <c r="D31" s="11" t="s">
        <v>28</v>
      </c>
      <c r="E31" s="12">
        <v>3.25</v>
      </c>
      <c r="F31" s="15">
        <f t="shared" si="0"/>
        <v>0</v>
      </c>
      <c r="G31" s="31" t="s">
        <v>16</v>
      </c>
    </row>
    <row r="32" spans="1:7" ht="39.950000000000003" customHeight="1">
      <c r="A32" s="32" t="s">
        <v>16</v>
      </c>
      <c r="B32" s="33" t="s">
        <v>16</v>
      </c>
      <c r="C32" s="33" t="s">
        <v>16</v>
      </c>
      <c r="D32" s="11" t="s">
        <v>42</v>
      </c>
      <c r="E32" s="12">
        <v>1.95</v>
      </c>
      <c r="F32" s="15">
        <f t="shared" si="0"/>
        <v>0</v>
      </c>
      <c r="G32" s="31" t="s">
        <v>16</v>
      </c>
    </row>
    <row r="33" spans="1:7" ht="39.950000000000003" customHeight="1">
      <c r="A33" s="32" t="s">
        <v>16</v>
      </c>
      <c r="B33" s="33" t="s">
        <v>16</v>
      </c>
      <c r="C33" s="33" t="s">
        <v>16</v>
      </c>
      <c r="D33" s="11" t="s">
        <v>22</v>
      </c>
      <c r="E33" s="12">
        <v>0.65</v>
      </c>
      <c r="F33" s="15">
        <f t="shared" si="0"/>
        <v>0</v>
      </c>
      <c r="G33" s="31" t="s">
        <v>16</v>
      </c>
    </row>
    <row r="34" spans="1:7" ht="39.950000000000003" customHeight="1">
      <c r="A34" s="32" t="s">
        <v>16</v>
      </c>
      <c r="B34" s="33" t="s">
        <v>16</v>
      </c>
      <c r="C34" s="33" t="s">
        <v>16</v>
      </c>
      <c r="D34" s="11" t="s">
        <v>45</v>
      </c>
      <c r="E34" s="12">
        <v>0.33</v>
      </c>
      <c r="F34" s="15">
        <f t="shared" si="0"/>
        <v>0</v>
      </c>
      <c r="G34" s="31" t="s">
        <v>16</v>
      </c>
    </row>
    <row r="35" spans="1:7" ht="39.950000000000003" customHeight="1">
      <c r="A35" s="32" t="s">
        <v>16</v>
      </c>
      <c r="B35" s="33" t="s">
        <v>16</v>
      </c>
      <c r="C35" s="33" t="s">
        <v>16</v>
      </c>
      <c r="D35" s="11" t="s">
        <v>21</v>
      </c>
      <c r="E35" s="12">
        <v>7.0000000000000007E-2</v>
      </c>
      <c r="F35" s="15">
        <f t="shared" si="0"/>
        <v>0</v>
      </c>
      <c r="G35" s="31" t="s">
        <v>16</v>
      </c>
    </row>
    <row r="36" spans="1:7" ht="39.950000000000003" customHeight="1">
      <c r="A36" s="32" t="s">
        <v>16</v>
      </c>
      <c r="B36" s="33" t="s">
        <v>16</v>
      </c>
      <c r="C36" s="13" t="s">
        <v>46</v>
      </c>
      <c r="D36" s="11" t="s">
        <v>47</v>
      </c>
      <c r="E36" s="12">
        <v>13</v>
      </c>
      <c r="F36" s="15">
        <f t="shared" si="0"/>
        <v>0</v>
      </c>
      <c r="G36" s="14" t="s">
        <v>58</v>
      </c>
    </row>
    <row r="37" spans="1:7" ht="39.950000000000003" customHeight="1">
      <c r="A37" s="32" t="s">
        <v>16</v>
      </c>
      <c r="B37" s="33" t="s">
        <v>48</v>
      </c>
      <c r="C37" s="13" t="s">
        <v>468</v>
      </c>
      <c r="D37" s="11" t="s">
        <v>462</v>
      </c>
      <c r="E37" s="12">
        <v>26</v>
      </c>
      <c r="F37" s="15">
        <f t="shared" si="0"/>
        <v>0</v>
      </c>
      <c r="G37" s="14" t="s">
        <v>113</v>
      </c>
    </row>
    <row r="38" spans="1:7" ht="39.950000000000003" customHeight="1">
      <c r="A38" s="32" t="s">
        <v>16</v>
      </c>
      <c r="B38" s="33" t="s">
        <v>16</v>
      </c>
      <c r="C38" s="13" t="s">
        <v>82</v>
      </c>
      <c r="D38" s="11" t="s">
        <v>83</v>
      </c>
      <c r="E38" s="12">
        <v>52</v>
      </c>
      <c r="F38" s="15">
        <f t="shared" si="0"/>
        <v>0</v>
      </c>
      <c r="G38" s="14" t="s">
        <v>58</v>
      </c>
    </row>
    <row r="39" spans="1:7" ht="39.950000000000003" customHeight="1">
      <c r="A39" s="6"/>
      <c r="B39" s="6"/>
      <c r="C39" s="6"/>
      <c r="D39" s="6"/>
      <c r="E39" s="7"/>
      <c r="F39" s="8"/>
      <c r="G39" s="6"/>
    </row>
  </sheetData>
  <sheetProtection sheet="1" objects="1" scenarios="1" formatRows="0" insertRows="0" deleteRows="0"/>
  <mergeCells count="25">
    <mergeCell ref="G14:G21"/>
    <mergeCell ref="G22:G28"/>
    <mergeCell ref="G29:G35"/>
    <mergeCell ref="G5:G6"/>
    <mergeCell ref="A7:A38"/>
    <mergeCell ref="B7:B12"/>
    <mergeCell ref="C7:C12"/>
    <mergeCell ref="B13:B36"/>
    <mergeCell ref="C14:C21"/>
    <mergeCell ref="C22:C28"/>
    <mergeCell ref="C29:C35"/>
    <mergeCell ref="B37:B38"/>
    <mergeCell ref="G7:G1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'3일'!Print_Area</vt:lpstr>
      <vt:lpstr>'4일'!Print_Area</vt:lpstr>
      <vt:lpstr>'5일'!Print_Area</vt:lpstr>
      <vt:lpstr>'6일'!Print_Area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2025-08-13T01:32:38Z</cp:lastPrinted>
  <dcterms:created xsi:type="dcterms:W3CDTF">2025-08-12T05:51:19Z</dcterms:created>
  <dcterms:modified xsi:type="dcterms:W3CDTF">2025-08-13T02:03:42Z</dcterms:modified>
</cp:coreProperties>
</file>